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Plan financiero\"/>
    </mc:Choice>
  </mc:AlternateContent>
  <bookViews>
    <workbookView xWindow="0" yWindow="0" windowWidth="9540" windowHeight="6510" firstSheet="1" activeTab="1"/>
  </bookViews>
  <sheets>
    <sheet name="Hoja2" sheetId="6" r:id="rId1"/>
    <sheet name="Details and output new RD" sheetId="4" r:id="rId2"/>
    <sheet name="Hoja1" sheetId="7" r:id="rId3"/>
  </sheets>
  <externalReferences>
    <externalReference r:id="rId4"/>
  </externalReferences>
  <calcPr calcId="162913"/>
</workbook>
</file>

<file path=xl/calcChain.xml><?xml version="1.0" encoding="utf-8"?>
<calcChain xmlns="http://schemas.openxmlformats.org/spreadsheetml/2006/main">
  <c r="M155" i="4" l="1"/>
  <c r="H155" i="4"/>
  <c r="AM155" i="4" l="1"/>
  <c r="AH155" i="4"/>
  <c r="AG155" i="4"/>
  <c r="AC155" i="4"/>
  <c r="AB155" i="4"/>
  <c r="X155" i="4"/>
  <c r="W155" i="4"/>
  <c r="S155" i="4"/>
  <c r="R155" i="4"/>
  <c r="N155" i="4"/>
  <c r="I155" i="4"/>
  <c r="AH150" i="4" l="1"/>
  <c r="AG150" i="4"/>
  <c r="AC150" i="4"/>
  <c r="AB150" i="4"/>
  <c r="X150" i="4"/>
  <c r="W150" i="4"/>
  <c r="S150" i="4"/>
  <c r="R150" i="4"/>
  <c r="N150" i="4"/>
  <c r="M150" i="4"/>
  <c r="I150" i="4"/>
  <c r="H150" i="4"/>
  <c r="AL162" i="4" l="1"/>
  <c r="AN162" i="4" l="1"/>
  <c r="AQ162" i="4" s="1"/>
  <c r="AM35" i="4" l="1"/>
  <c r="AM36" i="4"/>
  <c r="AM37" i="4"/>
  <c r="AM38" i="4"/>
  <c r="AM39" i="4"/>
  <c r="AM40" i="4"/>
  <c r="AH34" i="4"/>
  <c r="AC34" i="4"/>
  <c r="AB34" i="4"/>
  <c r="X34" i="4"/>
  <c r="W34" i="4"/>
  <c r="S34" i="4"/>
  <c r="R34" i="4"/>
  <c r="N34" i="4"/>
  <c r="M34" i="4"/>
  <c r="I34" i="4"/>
  <c r="H34" i="4"/>
  <c r="C40" i="4"/>
  <c r="AL40" i="4" s="1"/>
  <c r="C39" i="4"/>
  <c r="AL39" i="4" s="1"/>
  <c r="C38" i="4"/>
  <c r="AL38" i="4" s="1"/>
  <c r="C37" i="4"/>
  <c r="AL37" i="4" s="1"/>
  <c r="C36" i="4"/>
  <c r="AL36" i="4" s="1"/>
  <c r="D34" i="4"/>
  <c r="AM34" i="4" l="1"/>
  <c r="AL34" i="4"/>
  <c r="AG121" i="4"/>
  <c r="AG120" i="4"/>
  <c r="AG119" i="4"/>
  <c r="AG118" i="4"/>
  <c r="AG116" i="4"/>
  <c r="AG115" i="4"/>
  <c r="AG114" i="4"/>
  <c r="AM114" i="4"/>
  <c r="AM121" i="4"/>
  <c r="AM120" i="4"/>
  <c r="AM119" i="4"/>
  <c r="AM118" i="4"/>
  <c r="AM116" i="4"/>
  <c r="AM115" i="4"/>
  <c r="AH117" i="4"/>
  <c r="AH113" i="4"/>
  <c r="AC117" i="4"/>
  <c r="AB117" i="4"/>
  <c r="AC113" i="4"/>
  <c r="AB113" i="4"/>
  <c r="X117" i="4"/>
  <c r="W117" i="4"/>
  <c r="X113" i="4"/>
  <c r="W113" i="4"/>
  <c r="S117" i="4"/>
  <c r="R117" i="4"/>
  <c r="S113" i="4"/>
  <c r="R113" i="4"/>
  <c r="N117" i="4"/>
  <c r="M117" i="4"/>
  <c r="N113" i="4"/>
  <c r="M113" i="4"/>
  <c r="D117" i="4"/>
  <c r="I117" i="4"/>
  <c r="H117" i="4"/>
  <c r="I113" i="4"/>
  <c r="H113" i="4"/>
  <c r="C121" i="4"/>
  <c r="C120" i="4"/>
  <c r="C119" i="4"/>
  <c r="C118" i="4"/>
  <c r="C116" i="4"/>
  <c r="C115" i="4"/>
  <c r="C114" i="4"/>
  <c r="D113" i="4"/>
  <c r="C113" i="4" l="1"/>
  <c r="AL116" i="4"/>
  <c r="AL121" i="4"/>
  <c r="AL118" i="4"/>
  <c r="AL114" i="4"/>
  <c r="AL115" i="4"/>
  <c r="AL120" i="4"/>
  <c r="AG117" i="4"/>
  <c r="AL119" i="4"/>
  <c r="AG113" i="4"/>
  <c r="AM117" i="4"/>
  <c r="AM113" i="4"/>
  <c r="C117" i="4"/>
  <c r="AL113" i="4" l="1"/>
  <c r="AL117" i="4"/>
  <c r="AC102" i="4"/>
  <c r="X102" i="4"/>
  <c r="W102" i="4"/>
  <c r="S102" i="4"/>
  <c r="R102" i="4"/>
  <c r="M102" i="4"/>
  <c r="H102" i="4"/>
  <c r="AQ102" i="4"/>
  <c r="AC103" i="4"/>
  <c r="X103" i="4"/>
  <c r="S103" i="4"/>
  <c r="N103" i="4"/>
  <c r="I103" i="4"/>
  <c r="AH103" i="4"/>
  <c r="AB102" i="4"/>
  <c r="AQ117" i="4" l="1"/>
  <c r="AQ113" i="4"/>
  <c r="AQ108" i="4"/>
  <c r="D103" i="4"/>
  <c r="D102" i="4"/>
  <c r="AH108" i="4"/>
  <c r="AC108" i="4"/>
  <c r="AB108" i="4"/>
  <c r="X108" i="4"/>
  <c r="W108" i="4"/>
  <c r="S108" i="4"/>
  <c r="R108" i="4"/>
  <c r="N108" i="4"/>
  <c r="M108" i="4"/>
  <c r="I108" i="4"/>
  <c r="H108" i="4"/>
  <c r="D108" i="4"/>
  <c r="AH62" i="4" l="1"/>
  <c r="AG62" i="4"/>
  <c r="AH65" i="4"/>
  <c r="AG65" i="4"/>
  <c r="AH23" i="4"/>
  <c r="AG23" i="4"/>
  <c r="AH20" i="4"/>
  <c r="AG20" i="4"/>
  <c r="AH14" i="4"/>
  <c r="AG14" i="4"/>
  <c r="L42" i="7"/>
  <c r="N41" i="7"/>
  <c r="M41" i="7"/>
  <c r="L41" i="7"/>
  <c r="F41" i="7" s="1"/>
  <c r="F42" i="7" s="1"/>
  <c r="J41" i="7"/>
  <c r="H41" i="7"/>
  <c r="M40" i="7"/>
  <c r="N40" i="7" s="1"/>
  <c r="N38" i="7" s="1"/>
  <c r="J40" i="7"/>
  <c r="H40" i="7"/>
  <c r="F40" i="7"/>
  <c r="N39" i="7"/>
  <c r="J39" i="7"/>
  <c r="J38" i="7" s="1"/>
  <c r="H39" i="7"/>
  <c r="F39" i="7"/>
  <c r="M38" i="7"/>
  <c r="M42" i="7" s="1"/>
  <c r="L38" i="7"/>
  <c r="H38" i="7"/>
  <c r="F38" i="7"/>
  <c r="N37" i="7"/>
  <c r="J37" i="7"/>
  <c r="H37" i="7"/>
  <c r="F37" i="7"/>
  <c r="N36" i="7"/>
  <c r="J36" i="7"/>
  <c r="H36" i="7"/>
  <c r="F36" i="7"/>
  <c r="F35" i="7" s="1"/>
  <c r="N35" i="7"/>
  <c r="M35" i="7"/>
  <c r="L35" i="7"/>
  <c r="H35" i="7" s="1"/>
  <c r="J35" i="7"/>
  <c r="N34" i="7"/>
  <c r="J34" i="7"/>
  <c r="H34" i="7"/>
  <c r="F34" i="7"/>
  <c r="N33" i="7"/>
  <c r="J33" i="7"/>
  <c r="H33" i="7"/>
  <c r="F33" i="7"/>
  <c r="N32" i="7"/>
  <c r="J32" i="7"/>
  <c r="H32" i="7"/>
  <c r="F32" i="7"/>
  <c r="N31" i="7"/>
  <c r="J31" i="7"/>
  <c r="H31" i="7"/>
  <c r="F31" i="7"/>
  <c r="N30" i="7"/>
  <c r="J30" i="7"/>
  <c r="H30" i="7"/>
  <c r="F30" i="7"/>
  <c r="N29" i="7"/>
  <c r="J29" i="7"/>
  <c r="H29" i="7"/>
  <c r="F29" i="7"/>
  <c r="N28" i="7"/>
  <c r="J28" i="7"/>
  <c r="H28" i="7"/>
  <c r="F28" i="7"/>
  <c r="N27" i="7"/>
  <c r="J27" i="7"/>
  <c r="H27" i="7"/>
  <c r="F27" i="7"/>
  <c r="N26" i="7"/>
  <c r="J26" i="7"/>
  <c r="H26" i="7"/>
  <c r="F26" i="7"/>
  <c r="N25" i="7"/>
  <c r="J25" i="7"/>
  <c r="H25" i="7"/>
  <c r="F25" i="7"/>
  <c r="N24" i="7"/>
  <c r="J24" i="7"/>
  <c r="H24" i="7"/>
  <c r="F24" i="7"/>
  <c r="N23" i="7"/>
  <c r="J23" i="7"/>
  <c r="H23" i="7"/>
  <c r="F23" i="7"/>
  <c r="N22" i="7"/>
  <c r="J22" i="7"/>
  <c r="H22" i="7"/>
  <c r="F22" i="7"/>
  <c r="N21" i="7"/>
  <c r="N20" i="7" s="1"/>
  <c r="J21" i="7"/>
  <c r="J20" i="7" s="1"/>
  <c r="H21" i="7"/>
  <c r="F21" i="7"/>
  <c r="M20" i="7"/>
  <c r="L20" i="7"/>
  <c r="H20" i="7"/>
  <c r="F20" i="7"/>
  <c r="N19" i="7"/>
  <c r="K19" i="7"/>
  <c r="H19" i="7"/>
  <c r="J19" i="7" s="1"/>
  <c r="F19" i="7"/>
  <c r="N18" i="7"/>
  <c r="K18" i="7"/>
  <c r="J18" i="7"/>
  <c r="H18" i="7"/>
  <c r="F18" i="7"/>
  <c r="N17" i="7"/>
  <c r="K17" i="7"/>
  <c r="J17" i="7" s="1"/>
  <c r="H17" i="7"/>
  <c r="F17" i="7"/>
  <c r="N16" i="7"/>
  <c r="K16" i="7"/>
  <c r="J16" i="7"/>
  <c r="H16" i="7"/>
  <c r="F16" i="7"/>
  <c r="N15" i="7"/>
  <c r="K15" i="7"/>
  <c r="H15" i="7"/>
  <c r="J15" i="7" s="1"/>
  <c r="F15" i="7"/>
  <c r="N14" i="7"/>
  <c r="K14" i="7"/>
  <c r="J14" i="7"/>
  <c r="H14" i="7"/>
  <c r="F14" i="7"/>
  <c r="N13" i="7"/>
  <c r="K13" i="7"/>
  <c r="J13" i="7" s="1"/>
  <c r="H13" i="7"/>
  <c r="F13" i="7"/>
  <c r="N12" i="7"/>
  <c r="M12" i="7"/>
  <c r="J12" i="7"/>
  <c r="H12" i="7"/>
  <c r="F12" i="7"/>
  <c r="N11" i="7"/>
  <c r="K11" i="7"/>
  <c r="J11" i="7"/>
  <c r="H11" i="7"/>
  <c r="F11" i="7"/>
  <c r="N10" i="7"/>
  <c r="K10" i="7"/>
  <c r="J10" i="7"/>
  <c r="H10" i="7"/>
  <c r="F10" i="7"/>
  <c r="N9" i="7"/>
  <c r="K9" i="7"/>
  <c r="J9" i="7" s="1"/>
  <c r="H9" i="7"/>
  <c r="F9" i="7"/>
  <c r="N8" i="7"/>
  <c r="K8" i="7"/>
  <c r="J8" i="7"/>
  <c r="H8" i="7"/>
  <c r="F8" i="7"/>
  <c r="N7" i="7"/>
  <c r="K7" i="7"/>
  <c r="J7" i="7"/>
  <c r="H7" i="7"/>
  <c r="F7" i="7"/>
  <c r="N6" i="7"/>
  <c r="K6" i="7"/>
  <c r="J6" i="7"/>
  <c r="H6" i="7"/>
  <c r="F6" i="7"/>
  <c r="M5" i="7"/>
  <c r="N5" i="7" s="1"/>
  <c r="L5" i="7"/>
  <c r="K5" i="7"/>
  <c r="J5" i="7"/>
  <c r="H5" i="7"/>
  <c r="F5" i="7"/>
  <c r="N4" i="7"/>
  <c r="K4" i="7"/>
  <c r="J4" i="7"/>
  <c r="J3" i="7" s="1"/>
  <c r="H4" i="7"/>
  <c r="F4" i="7"/>
  <c r="F3" i="7" s="1"/>
  <c r="F43" i="7" s="1"/>
  <c r="M3" i="7"/>
  <c r="N3" i="7" s="1"/>
  <c r="L3" i="7"/>
  <c r="K3" i="7"/>
  <c r="H3" i="7"/>
  <c r="J42" i="7" l="1"/>
  <c r="F44" i="7"/>
  <c r="H42" i="7"/>
  <c r="N42" i="7"/>
  <c r="W90" i="4" l="1"/>
  <c r="AC90" i="4"/>
  <c r="AB90" i="4"/>
  <c r="X90" i="4"/>
  <c r="S90" i="4"/>
  <c r="R90" i="4"/>
  <c r="N90" i="4"/>
  <c r="M90" i="4"/>
  <c r="H90" i="4"/>
  <c r="I90" i="4"/>
  <c r="AB97" i="4" l="1"/>
  <c r="AH75" i="4" l="1"/>
  <c r="AG75" i="4"/>
  <c r="AC75" i="4"/>
  <c r="AB75" i="4"/>
  <c r="X75" i="4"/>
  <c r="W75" i="4"/>
  <c r="S75" i="4"/>
  <c r="R75" i="4"/>
  <c r="N75" i="4" l="1"/>
  <c r="M75" i="4"/>
  <c r="I75" i="4"/>
  <c r="H75" i="4"/>
  <c r="AL128" i="4" l="1"/>
  <c r="AL127" i="4"/>
  <c r="AH125" i="4"/>
  <c r="AH124" i="4" s="1"/>
  <c r="AG125" i="4"/>
  <c r="AC125" i="4"/>
  <c r="AC124" i="4" s="1"/>
  <c r="AB125" i="4"/>
  <c r="X125" i="4"/>
  <c r="X124" i="4" s="1"/>
  <c r="W125" i="4"/>
  <c r="S125" i="4"/>
  <c r="S124" i="4" s="1"/>
  <c r="R125" i="4"/>
  <c r="N125" i="4"/>
  <c r="M125" i="4"/>
  <c r="I125" i="4"/>
  <c r="H125" i="4"/>
  <c r="AM128" i="4" l="1"/>
  <c r="C90" i="4" l="1"/>
  <c r="AG90" i="4"/>
  <c r="AH90" i="4"/>
  <c r="D90" i="4"/>
  <c r="AH81" i="4"/>
  <c r="AG81" i="4"/>
  <c r="AC81" i="4"/>
  <c r="AB81" i="4"/>
  <c r="X81" i="4"/>
  <c r="W81" i="4"/>
  <c r="S81" i="4"/>
  <c r="R81" i="4"/>
  <c r="N81" i="4"/>
  <c r="M81" i="4"/>
  <c r="I81" i="4"/>
  <c r="H81" i="4"/>
  <c r="D81" i="4"/>
  <c r="C81" i="4"/>
  <c r="AH97" i="4"/>
  <c r="AG97" i="4"/>
  <c r="AC97" i="4"/>
  <c r="X97" i="4"/>
  <c r="W97" i="4"/>
  <c r="S97" i="4"/>
  <c r="R97" i="4"/>
  <c r="D97" i="4"/>
  <c r="C97" i="4"/>
  <c r="N97" i="4"/>
  <c r="M97" i="4"/>
  <c r="I97" i="4"/>
  <c r="H97" i="4"/>
  <c r="AE133" i="4" l="1"/>
  <c r="H68" i="4" l="1"/>
  <c r="AC65" i="4"/>
  <c r="AB65" i="4"/>
  <c r="X65" i="4"/>
  <c r="W65" i="4"/>
  <c r="S65" i="4"/>
  <c r="R65" i="4"/>
  <c r="N65" i="4"/>
  <c r="M65" i="4"/>
  <c r="I65" i="4"/>
  <c r="AN9" i="4"/>
  <c r="H32" i="4"/>
  <c r="AL163" i="4" l="1"/>
  <c r="AH102" i="4" l="1"/>
  <c r="N102" i="4"/>
  <c r="I102" i="4"/>
  <c r="AM99" i="4" l="1"/>
  <c r="AM100" i="4"/>
  <c r="AL99" i="4"/>
  <c r="AL100" i="4"/>
  <c r="AQ97" i="4" l="1"/>
  <c r="AM157" i="4"/>
  <c r="AL157" i="4"/>
  <c r="AM156" i="4"/>
  <c r="AL156" i="4"/>
  <c r="AL155" i="4" s="1"/>
  <c r="AQ155" i="4"/>
  <c r="AM154" i="4"/>
  <c r="AL154" i="4"/>
  <c r="AM153" i="4"/>
  <c r="AM152" i="4"/>
  <c r="AL152" i="4"/>
  <c r="AM151" i="4"/>
  <c r="AL151" i="4"/>
  <c r="AP150" i="4"/>
  <c r="AQ150" i="4" s="1"/>
  <c r="D150" i="4"/>
  <c r="C150" i="4"/>
  <c r="AM146" i="4"/>
  <c r="AG146" i="4"/>
  <c r="AG144" i="4" s="1"/>
  <c r="C146" i="4"/>
  <c r="C144" i="4" s="1"/>
  <c r="AM145" i="4"/>
  <c r="M144" i="4"/>
  <c r="H144" i="4"/>
  <c r="C145" i="4"/>
  <c r="AP144" i="4"/>
  <c r="AQ144" i="4" s="1"/>
  <c r="AH144" i="4"/>
  <c r="AC144" i="4"/>
  <c r="AB144" i="4"/>
  <c r="X144" i="4"/>
  <c r="W144" i="4"/>
  <c r="S144" i="4"/>
  <c r="R144" i="4"/>
  <c r="N144" i="4"/>
  <c r="I144" i="4"/>
  <c r="D144" i="4"/>
  <c r="AM142" i="4"/>
  <c r="AG142" i="4"/>
  <c r="C142" i="4"/>
  <c r="AM141" i="4"/>
  <c r="AG141" i="4"/>
  <c r="AB140" i="4"/>
  <c r="W140" i="4"/>
  <c r="C141" i="4"/>
  <c r="AP140" i="4"/>
  <c r="AQ140" i="4" s="1"/>
  <c r="AH140" i="4"/>
  <c r="AC140" i="4"/>
  <c r="X140" i="4"/>
  <c r="S140" i="4"/>
  <c r="R140" i="4"/>
  <c r="N140" i="4"/>
  <c r="M140" i="4"/>
  <c r="I140" i="4"/>
  <c r="H140" i="4"/>
  <c r="D140" i="4"/>
  <c r="AM139" i="4"/>
  <c r="AG139" i="4"/>
  <c r="AM138" i="4"/>
  <c r="AG138" i="4"/>
  <c r="W137" i="4"/>
  <c r="R138" i="4"/>
  <c r="R137" i="4" s="1"/>
  <c r="M138" i="4"/>
  <c r="M137" i="4" s="1"/>
  <c r="C138" i="4"/>
  <c r="C137" i="4" s="1"/>
  <c r="AP137" i="4"/>
  <c r="AQ137" i="4" s="1"/>
  <c r="AH137" i="4"/>
  <c r="AC137" i="4"/>
  <c r="AB137" i="4"/>
  <c r="X137" i="4"/>
  <c r="S137" i="4"/>
  <c r="N137" i="4"/>
  <c r="I137" i="4"/>
  <c r="H137" i="4"/>
  <c r="D137" i="4"/>
  <c r="F134" i="4"/>
  <c r="AP133" i="4"/>
  <c r="AQ133" i="4" s="1"/>
  <c r="AM133" i="4"/>
  <c r="AL133" i="4"/>
  <c r="AH133" i="4"/>
  <c r="AG133" i="4"/>
  <c r="AC133" i="4"/>
  <c r="AB133" i="4"/>
  <c r="Z133" i="4"/>
  <c r="X133" i="4"/>
  <c r="W133" i="4"/>
  <c r="S133" i="4"/>
  <c r="R133" i="4"/>
  <c r="N133" i="4"/>
  <c r="M133" i="4"/>
  <c r="I133" i="4"/>
  <c r="H133" i="4"/>
  <c r="AM127" i="4"/>
  <c r="AM126" i="4"/>
  <c r="AL126" i="4"/>
  <c r="AL125" i="4" s="1"/>
  <c r="AG124" i="4"/>
  <c r="AB124" i="4"/>
  <c r="W124" i="4"/>
  <c r="R124" i="4"/>
  <c r="M124" i="4"/>
  <c r="I124" i="4"/>
  <c r="H124" i="4"/>
  <c r="D125" i="4"/>
  <c r="D124" i="4" s="1"/>
  <c r="C125" i="4"/>
  <c r="C124" i="4" s="1"/>
  <c r="AP124" i="4"/>
  <c r="AQ124" i="4" s="1"/>
  <c r="N124" i="4"/>
  <c r="AM112" i="4"/>
  <c r="AG112" i="4"/>
  <c r="C112" i="4"/>
  <c r="AM111" i="4"/>
  <c r="AG111" i="4"/>
  <c r="C111" i="4"/>
  <c r="AM110" i="4"/>
  <c r="AG110" i="4"/>
  <c r="C110" i="4"/>
  <c r="AM109" i="4"/>
  <c r="AG109" i="4"/>
  <c r="C109" i="4"/>
  <c r="C108" i="4" s="1"/>
  <c r="AM107" i="4"/>
  <c r="AM103" i="4" s="1"/>
  <c r="AG107" i="4"/>
  <c r="C107" i="4"/>
  <c r="C103" i="4" s="1"/>
  <c r="AM106" i="4"/>
  <c r="AG106" i="4"/>
  <c r="C106" i="4"/>
  <c r="AM105" i="4"/>
  <c r="AG105" i="4"/>
  <c r="C105" i="4"/>
  <c r="AM104" i="4"/>
  <c r="AG104" i="4"/>
  <c r="C104" i="4"/>
  <c r="C102" i="4" s="1"/>
  <c r="AM98" i="4"/>
  <c r="AM97" i="4" s="1"/>
  <c r="AL98" i="4"/>
  <c r="AL97" i="4" s="1"/>
  <c r="AM94" i="4"/>
  <c r="AM93" i="4"/>
  <c r="AL93" i="4"/>
  <c r="AM92" i="4"/>
  <c r="AL92" i="4"/>
  <c r="AM91" i="4"/>
  <c r="AL91" i="4"/>
  <c r="AQ90" i="4"/>
  <c r="AM89" i="4"/>
  <c r="AL89" i="4"/>
  <c r="AM88" i="4"/>
  <c r="AB86" i="4"/>
  <c r="AM87" i="4"/>
  <c r="R86" i="4"/>
  <c r="AQ86" i="4"/>
  <c r="AH86" i="4"/>
  <c r="AG86" i="4"/>
  <c r="AG85" i="4" s="1"/>
  <c r="AC86" i="4"/>
  <c r="AC85" i="4" s="1"/>
  <c r="X86" i="4"/>
  <c r="W86" i="4"/>
  <c r="S86" i="4"/>
  <c r="N86" i="4"/>
  <c r="M86" i="4"/>
  <c r="I86" i="4"/>
  <c r="H86" i="4"/>
  <c r="D86" i="4"/>
  <c r="D85" i="4" s="1"/>
  <c r="C86" i="4"/>
  <c r="AN85" i="4"/>
  <c r="H79" i="4"/>
  <c r="AM84" i="4"/>
  <c r="AB79" i="4"/>
  <c r="AM83" i="4"/>
  <c r="AL83" i="4"/>
  <c r="AM82" i="4"/>
  <c r="W79" i="4"/>
  <c r="R79" i="4"/>
  <c r="AH79" i="4"/>
  <c r="AC79" i="4"/>
  <c r="X79" i="4"/>
  <c r="S79" i="4"/>
  <c r="M79" i="4"/>
  <c r="I79" i="4"/>
  <c r="D79" i="4"/>
  <c r="AP79" i="4"/>
  <c r="AN79" i="4"/>
  <c r="N79" i="4"/>
  <c r="C79" i="4"/>
  <c r="AM78" i="4"/>
  <c r="AL78" i="4"/>
  <c r="AM77" i="4"/>
  <c r="AL77" i="4"/>
  <c r="AM76" i="4"/>
  <c r="AL76" i="4"/>
  <c r="AP75" i="4"/>
  <c r="AP73" i="4" s="1"/>
  <c r="AH73" i="4"/>
  <c r="AG73" i="4"/>
  <c r="AC73" i="4"/>
  <c r="AB73" i="4"/>
  <c r="X73" i="4"/>
  <c r="W73" i="4"/>
  <c r="S73" i="4"/>
  <c r="R73" i="4"/>
  <c r="N73" i="4"/>
  <c r="M73" i="4"/>
  <c r="I73" i="4"/>
  <c r="H73" i="4"/>
  <c r="AN73" i="4"/>
  <c r="D73" i="4"/>
  <c r="C73" i="4"/>
  <c r="AN69" i="4"/>
  <c r="AH69" i="4"/>
  <c r="AG69" i="4"/>
  <c r="AC69" i="4"/>
  <c r="X69" i="4"/>
  <c r="S69" i="4"/>
  <c r="N69" i="4"/>
  <c r="I69" i="4"/>
  <c r="AP68" i="4"/>
  <c r="AQ68" i="4" s="1"/>
  <c r="AM68" i="4"/>
  <c r="AM69" i="4" s="1"/>
  <c r="AB68" i="4"/>
  <c r="W68" i="4"/>
  <c r="R68" i="4"/>
  <c r="M68" i="4"/>
  <c r="AP65" i="4"/>
  <c r="AM65" i="4"/>
  <c r="AN64" i="4"/>
  <c r="AN62" i="4" s="1"/>
  <c r="AM64" i="4"/>
  <c r="AL64" i="4"/>
  <c r="AM63" i="4"/>
  <c r="AL63" i="4"/>
  <c r="AC62" i="4"/>
  <c r="AB62" i="4"/>
  <c r="X62" i="4"/>
  <c r="W62" i="4"/>
  <c r="S62" i="4"/>
  <c r="R62" i="4"/>
  <c r="N62" i="4"/>
  <c r="M62" i="4"/>
  <c r="I62" i="4"/>
  <c r="H62" i="4"/>
  <c r="AM61" i="4"/>
  <c r="AL61" i="4"/>
  <c r="AM60" i="4"/>
  <c r="AL60" i="4"/>
  <c r="AM59" i="4"/>
  <c r="AL59" i="4"/>
  <c r="AM58" i="4"/>
  <c r="AL58" i="4"/>
  <c r="AM57" i="4"/>
  <c r="AL57" i="4"/>
  <c r="AM56" i="4"/>
  <c r="AL56" i="4"/>
  <c r="AM55" i="4"/>
  <c r="AL55" i="4"/>
  <c r="AM54" i="4"/>
  <c r="AL54" i="4"/>
  <c r="AM53" i="4"/>
  <c r="AL53" i="4"/>
  <c r="AM52" i="4"/>
  <c r="AL52" i="4"/>
  <c r="AM51" i="4"/>
  <c r="AL51" i="4"/>
  <c r="AM50" i="4"/>
  <c r="AL50" i="4"/>
  <c r="AM49" i="4"/>
  <c r="AL49" i="4"/>
  <c r="AM48" i="4"/>
  <c r="AL48" i="4"/>
  <c r="AM47" i="4"/>
  <c r="AL47" i="4"/>
  <c r="AM46" i="4"/>
  <c r="AL46" i="4"/>
  <c r="AM45" i="4"/>
  <c r="AL45" i="4"/>
  <c r="AM44" i="4"/>
  <c r="AL44" i="4"/>
  <c r="AM43" i="4"/>
  <c r="AL43" i="4"/>
  <c r="AM42" i="4"/>
  <c r="AL42" i="4"/>
  <c r="AP41" i="4"/>
  <c r="AQ41" i="4" s="1"/>
  <c r="AH41" i="4"/>
  <c r="AG41" i="4"/>
  <c r="AC41" i="4"/>
  <c r="AB41" i="4"/>
  <c r="X41" i="4"/>
  <c r="W41" i="4"/>
  <c r="S41" i="4"/>
  <c r="R41" i="4"/>
  <c r="N41" i="4"/>
  <c r="M41" i="4"/>
  <c r="I41" i="4"/>
  <c r="H41" i="4"/>
  <c r="D41" i="4"/>
  <c r="C41" i="4"/>
  <c r="AG35" i="4"/>
  <c r="C35" i="4"/>
  <c r="C34" i="4" s="1"/>
  <c r="AH32" i="4"/>
  <c r="AC32" i="4"/>
  <c r="X32" i="4"/>
  <c r="S32" i="4"/>
  <c r="R32" i="4"/>
  <c r="N32" i="4"/>
  <c r="I32" i="4"/>
  <c r="D32" i="4"/>
  <c r="AB32" i="4"/>
  <c r="W32" i="4"/>
  <c r="M32" i="4"/>
  <c r="AM30" i="4"/>
  <c r="AL30" i="4"/>
  <c r="AM29" i="4"/>
  <c r="AL29" i="4"/>
  <c r="AM28" i="4"/>
  <c r="AL28" i="4"/>
  <c r="AM27" i="4"/>
  <c r="AL27" i="4"/>
  <c r="AP26" i="4"/>
  <c r="AQ26" i="4" s="1"/>
  <c r="AC26" i="4"/>
  <c r="AB26" i="4"/>
  <c r="X26" i="4"/>
  <c r="W26" i="4"/>
  <c r="S26" i="4"/>
  <c r="R26" i="4"/>
  <c r="N26" i="4"/>
  <c r="M26" i="4"/>
  <c r="I26" i="4"/>
  <c r="H26" i="4"/>
  <c r="AM25" i="4"/>
  <c r="AL25" i="4"/>
  <c r="AM24" i="4"/>
  <c r="AL24" i="4"/>
  <c r="AP23" i="4"/>
  <c r="AQ23" i="4" s="1"/>
  <c r="AC23" i="4"/>
  <c r="AB23" i="4"/>
  <c r="X23" i="4"/>
  <c r="W23" i="4"/>
  <c r="S23" i="4"/>
  <c r="R23" i="4"/>
  <c r="N23" i="4"/>
  <c r="M23" i="4"/>
  <c r="I23" i="4"/>
  <c r="H23" i="4"/>
  <c r="AM21" i="4"/>
  <c r="AL21" i="4"/>
  <c r="AL20" i="4" s="1"/>
  <c r="AP20" i="4"/>
  <c r="AQ20" i="4" s="1"/>
  <c r="AC20" i="4"/>
  <c r="AB20" i="4"/>
  <c r="X20" i="4"/>
  <c r="W20" i="4"/>
  <c r="S20" i="4"/>
  <c r="R20" i="4"/>
  <c r="N20" i="4"/>
  <c r="M20" i="4"/>
  <c r="I20" i="4"/>
  <c r="H20" i="4"/>
  <c r="AM18" i="4"/>
  <c r="AL18" i="4"/>
  <c r="AM17" i="4"/>
  <c r="AL17" i="4"/>
  <c r="AM16" i="4"/>
  <c r="AL16" i="4"/>
  <c r="AM15" i="4"/>
  <c r="AL15" i="4"/>
  <c r="AP14" i="4"/>
  <c r="AQ14" i="4" s="1"/>
  <c r="AC14" i="4"/>
  <c r="AB14" i="4"/>
  <c r="X14" i="4"/>
  <c r="W14" i="4"/>
  <c r="S14" i="4"/>
  <c r="R14" i="4"/>
  <c r="N14" i="4"/>
  <c r="M14" i="4"/>
  <c r="I14" i="4"/>
  <c r="H14" i="4"/>
  <c r="AD9" i="4"/>
  <c r="Y9" i="4"/>
  <c r="T9" i="4"/>
  <c r="O9" i="4"/>
  <c r="J9" i="4"/>
  <c r="AM150" i="4" l="1"/>
  <c r="AM66" i="4"/>
  <c r="AN66" i="4"/>
  <c r="AG34" i="4"/>
  <c r="AG32" i="4" s="1"/>
  <c r="AL35" i="4"/>
  <c r="AG103" i="4"/>
  <c r="AG108" i="4"/>
  <c r="AM102" i="4"/>
  <c r="AM108" i="4"/>
  <c r="AM144" i="4"/>
  <c r="AM20" i="4"/>
  <c r="AM125" i="4"/>
  <c r="AM124" i="4" s="1"/>
  <c r="AP81" i="4"/>
  <c r="AQ81" i="4" s="1"/>
  <c r="AM90" i="4"/>
  <c r="C85" i="4"/>
  <c r="X85" i="4"/>
  <c r="AM81" i="4"/>
  <c r="AQ32" i="4"/>
  <c r="W85" i="4"/>
  <c r="AG140" i="4"/>
  <c r="I9" i="4"/>
  <c r="M9" i="4"/>
  <c r="X9" i="4"/>
  <c r="H85" i="4"/>
  <c r="S85" i="4"/>
  <c r="S9" i="4"/>
  <c r="R85" i="4"/>
  <c r="AM14" i="4"/>
  <c r="AM23" i="4"/>
  <c r="AQ62" i="4"/>
  <c r="I85" i="4"/>
  <c r="AH85" i="4"/>
  <c r="AM140" i="4"/>
  <c r="M85" i="4"/>
  <c r="AB85" i="4"/>
  <c r="W9" i="4"/>
  <c r="AL14" i="4"/>
  <c r="AM62" i="4"/>
  <c r="AM75" i="4"/>
  <c r="AM73" i="4" s="1"/>
  <c r="AL68" i="4"/>
  <c r="AL69" i="4" s="1"/>
  <c r="AL75" i="4"/>
  <c r="AL73" i="4" s="1"/>
  <c r="AN8" i="4"/>
  <c r="AL87" i="4"/>
  <c r="AL88" i="4"/>
  <c r="AC9" i="4"/>
  <c r="R9" i="4"/>
  <c r="AL23" i="4"/>
  <c r="AM26" i="4"/>
  <c r="AM41" i="4"/>
  <c r="AQ73" i="4"/>
  <c r="AG79" i="4"/>
  <c r="AM137" i="4"/>
  <c r="AL26" i="4"/>
  <c r="AM32" i="4"/>
  <c r="AG137" i="4"/>
  <c r="AL139" i="4"/>
  <c r="AL84" i="4"/>
  <c r="AL82" i="4"/>
  <c r="AL62" i="4"/>
  <c r="AB9" i="4"/>
  <c r="AL41" i="4"/>
  <c r="AL86" i="4"/>
  <c r="N85" i="4"/>
  <c r="AL145" i="4"/>
  <c r="AL142" i="4"/>
  <c r="C140" i="4"/>
  <c r="AL141" i="4"/>
  <c r="AL138" i="4"/>
  <c r="AL112" i="4"/>
  <c r="AL111" i="4"/>
  <c r="AL110" i="4"/>
  <c r="AL109" i="4"/>
  <c r="AL107" i="4"/>
  <c r="AL106" i="4"/>
  <c r="AL104" i="4"/>
  <c r="C32" i="4"/>
  <c r="AQ79" i="4"/>
  <c r="AP85" i="4"/>
  <c r="AQ85" i="4" s="1"/>
  <c r="AP9" i="4"/>
  <c r="AQ75" i="4"/>
  <c r="AM86" i="4"/>
  <c r="N9" i="4"/>
  <c r="AL105" i="4"/>
  <c r="AL146" i="4"/>
  <c r="AL153" i="4"/>
  <c r="AL150" i="4" s="1"/>
  <c r="AL124" i="4"/>
  <c r="AQ65" i="4" l="1"/>
  <c r="AL102" i="4"/>
  <c r="AL108" i="4"/>
  <c r="AL81" i="4"/>
  <c r="AL79" i="4" s="1"/>
  <c r="AL137" i="4"/>
  <c r="AM9" i="4"/>
  <c r="AL144" i="4"/>
  <c r="AL9" i="4"/>
  <c r="AM85" i="4"/>
  <c r="AL32" i="4"/>
  <c r="AL140" i="4"/>
  <c r="AP8" i="4"/>
  <c r="AQ8" i="4" s="1"/>
  <c r="AQ9" i="4"/>
  <c r="H65" i="4" l="1"/>
  <c r="H9" i="4" s="1"/>
  <c r="AL65" i="4" l="1"/>
  <c r="AL66" i="4" s="1"/>
  <c r="AL94" i="4" l="1"/>
  <c r="AL90" i="4" s="1"/>
  <c r="AL85" i="4" s="1"/>
</calcChain>
</file>

<file path=xl/sharedStrings.xml><?xml version="1.0" encoding="utf-8"?>
<sst xmlns="http://schemas.openxmlformats.org/spreadsheetml/2006/main" count="340" uniqueCount="247">
  <si>
    <t>A</t>
  </si>
  <si>
    <t>Año financiero</t>
  </si>
  <si>
    <t>Máximo</t>
  </si>
  <si>
    <t>Promedio</t>
  </si>
  <si>
    <t>2029 (incluyendo pagos de Q4 2029)</t>
  </si>
  <si>
    <t>Tasa de cofinanciación FEADER</t>
  </si>
  <si>
    <t>Intervención 6613 - Ayudas a zonas con limitaciones naturales u otras limitaciones específicas</t>
  </si>
  <si>
    <t>Intervención 6712.- Pagos por desventajas específica resultantes de la aplicación de la Directiva Marco del agua y la Red Natura 2000</t>
  </si>
  <si>
    <t xml:space="preserve">Intervención 6864.- Ayudas a inversiones para la diversificación agraria
</t>
  </si>
  <si>
    <t>6841.1.- Ayudas a inversiones productivas en explotaciones agrarias vinculadas a contribuir a la mitigación-adaptación al cambio climático y uso eficiente de los recursos naturales</t>
  </si>
  <si>
    <t xml:space="preserve">6841.2.- Ayudas a inversiones en modernización y/o mejora de explotaciones agrarias </t>
  </si>
  <si>
    <t xml:space="preserve">6842.1.- Ayudas a inversiones con objetivos ambientales en transformación, comercialización y/o desarrollo de productos agrarios </t>
  </si>
  <si>
    <t>6842.2.- Ayudas a inversiones en transformación, comercialización y/o desarrollo de productos agrarios</t>
  </si>
  <si>
    <t>Intervención 6842.-Inversiones en transformación</t>
  </si>
  <si>
    <t>Intervención 6841.- Inversiones productivas en explotaciones agrarias</t>
  </si>
  <si>
    <t>Intervención 6843.-Inversiones en infraestructuras de regadío y agrarias</t>
  </si>
  <si>
    <t>6843.1.- Ayudas a inversiones en infraestructuras de regadíos con objetivos ambientales</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</si>
  <si>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</si>
  <si>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6871.- Inversiones no productivas en servicios básicos en el medio natural </t>
  </si>
  <si>
    <t xml:space="preserve">Intervención 6872.- Inversiones no productivas en servicios básicos en zonas rurales </t>
  </si>
  <si>
    <t xml:space="preserve">Intervención 6883.- Inversiones forestales  productivas </t>
  </si>
  <si>
    <t>Intervención 6961.- Establecimiento de jóvenes agricultores</t>
  </si>
  <si>
    <t>Intervención 6962.- Puesta en marcha de nuevas empresas rurales</t>
  </si>
  <si>
    <t>Intervención 7119.- LEADER</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</si>
  <si>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</si>
  <si>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</si>
  <si>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</si>
  <si>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Intervención 7162.- Grupos de cooperación para la innovación no relacionados con la AEI-Agri</t>
  </si>
  <si>
    <t>Intervención 7163.- Cooperación para la vertebración del territorio</t>
  </si>
  <si>
    <t>Intervención 7165.- Cooperación para el medio ambiente</t>
  </si>
  <si>
    <t>Intervención 7169.- Cooperación para la sucesión de explotaciones</t>
  </si>
  <si>
    <t>Intervención 7191.- Proyecto de cooperación para promover las organizaciones o grupos de productores</t>
  </si>
  <si>
    <t>Intervención 7201.- Transferencia de conocimientos y actividades de formación e información</t>
  </si>
  <si>
    <t>Intervención 7202.- Servicios de asesoramiento</t>
  </si>
  <si>
    <t>Intervención 6501.- Compromisos agroambientales en superficies agrarias</t>
  </si>
  <si>
    <t>Intervención 6502.- Compromisos forestales de gestión</t>
  </si>
  <si>
    <t>Intervención 6503.- Compromisos de gestión agroambientales en agricultura ecológica</t>
  </si>
  <si>
    <t>Intervención 6504.- Compromisos para bienestar y sanidad animal</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</si>
  <si>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</si>
  <si>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</si>
  <si>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</si>
  <si>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</si>
  <si>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</si>
  <si>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</si>
  <si>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La planificación de los outputs, el importe unitario y la asignación financiera indicativa en el cuadro financiero es la misma que la que figura en la descripción de cada intervención, es decir, la misma información para cada año </t>
  </si>
  <si>
    <t>Criterios:</t>
  </si>
  <si>
    <t>COMPROMISOS MEDIOAMBIENTALES, CLIMÁTICOS Y DEMÁS COMPROMISOS DE GESTIÓN (artículo 65)</t>
  </si>
  <si>
    <t>ZONAS CON LIMITACIONES NATURALES U OTRAS LIMITACIONES ESPECÍFICAS (artículo 66)</t>
  </si>
  <si>
    <t>DESVENTAJAS ESPECÍFICAS RESULTANTES DE DETERMINADOS REQUISITOS OBLIGATORIOS (artículo 67)</t>
  </si>
  <si>
    <t>INVERSIONES (artículo 68)</t>
  </si>
  <si>
    <t>ESTABLECIMIENTO DE JÓVENES AGRICULTORES Y PUESTA EN MARCHA DE NUEVAS EMPRESAS RURALES (artículo 69)</t>
  </si>
  <si>
    <t>INSTRUMENTOS DE GESTIÓN DE RIESGOS (artículo 70)</t>
  </si>
  <si>
    <t>COOPERACIÓN (artículo 71)</t>
  </si>
  <si>
    <t>INTERCAMBIO DE CONOCIMIENTOS E INFORMACIÓN "AKIS" (artículo 72)</t>
  </si>
  <si>
    <t>Uniforme</t>
  </si>
  <si>
    <t>Asistencia técnica - porcentaje (=total fila 137/tabla 1 fila 28)</t>
  </si>
  <si>
    <t>Asignación financiera</t>
  </si>
  <si>
    <t>Output planificados</t>
  </si>
  <si>
    <t>Total output planificados</t>
  </si>
  <si>
    <t>Gasto público total para el periodo (=contribución total de la unión+cofinanciación nacional)</t>
  </si>
  <si>
    <t>Importe unitario planificado</t>
  </si>
  <si>
    <r>
      <t xml:space="preserve">Tipo de intervenciones para el desarrollo rural (Título III, capítulo IV, </t>
    </r>
    <r>
      <rPr>
        <b/>
        <sz val="16"/>
        <rFont val="Calibri"/>
        <family val="2"/>
        <scheme val="minor"/>
      </rPr>
      <t>artículo 64)</t>
    </r>
  </si>
  <si>
    <t>La planificación se realiza sobre ejercicio financiero (para los pagos directos los años naturales, pero el año natural N= Ejercicio financiero  N+1)</t>
  </si>
  <si>
    <t xml:space="preserve">Ejercicio financiero : 16 octubre N / 15 de octubre N+1 </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</si>
  <si>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</si>
  <si>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</si>
  <si>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</si>
  <si>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</si>
  <si>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</si>
  <si>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Plan estratégico de la PAC - cuadro financiero parte II - información detallada y desglose por intervención y planificación de los output (EUR) - por región</t>
  </si>
  <si>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</si>
  <si>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Intervencion 1 Importe unitario 1</t>
  </si>
  <si>
    <t xml:space="preserve">Intervención 1 Importe unitario 2 </t>
  </si>
  <si>
    <t xml:space="preserve">Intervención 1 Importe unitario 3 </t>
  </si>
  <si>
    <t>6502.1.- Compromisos forestales</t>
  </si>
  <si>
    <t>6502.2.- Compromisos de mantenimiento de forestaciones y sistemas agroforestales</t>
  </si>
  <si>
    <t>6501.1.- Producción integrada</t>
  </si>
  <si>
    <t>6501.2.- Compromisos de cultivos sostenibles</t>
  </si>
  <si>
    <t>6501.3.- Compromisos de fomento y gestión sostenible de pastos</t>
  </si>
  <si>
    <t>6501.4.- Apicultura para la biodiversidad</t>
  </si>
  <si>
    <t>6501.5.- Protección de la avifauna</t>
  </si>
  <si>
    <t>6501.6.- Mantenimiento o mejora de hábitats y de actividades agrarias tradicionales que preserven la biodiversidad</t>
  </si>
  <si>
    <t>6501.7.- Lucha alternativa a la lucha química</t>
  </si>
  <si>
    <t>6501.8.- Mejora del suelo y lucha contra la erosión</t>
  </si>
  <si>
    <t>6961.1.- Establecimiento de personas jóvenes agricultores</t>
  </si>
  <si>
    <t>6961.2.- Establecimiendo de nuevos agricultores</t>
  </si>
  <si>
    <t>Asignación financiera indicativa total para el periodo</t>
  </si>
  <si>
    <t>Nº de jornada</t>
  </si>
  <si>
    <t>Nº de cursos</t>
  </si>
  <si>
    <t>Modalidad exclusiva</t>
  </si>
  <si>
    <t>Modalidad pluriactiva</t>
  </si>
  <si>
    <t>Nº estrategias implementación EDLP</t>
  </si>
  <si>
    <t>Asesoramiento</t>
  </si>
  <si>
    <t>Tutorización de jóvenes</t>
  </si>
  <si>
    <t>Agricultura de precisión Compromiso 1 (Fitosanitarios)</t>
  </si>
  <si>
    <t>Agricultura de precisión Compromiso 2 (Fertilizantes)</t>
  </si>
  <si>
    <t>Cultivos sostenibles. Compromisos básicos</t>
  </si>
  <si>
    <t>Cultivos sostenibles. Compromiso adicional</t>
  </si>
  <si>
    <t>Nº de colmenas</t>
  </si>
  <si>
    <t>Viñedo</t>
  </si>
  <si>
    <t>Olivar</t>
  </si>
  <si>
    <t>Frutales y Frutos secos</t>
  </si>
  <si>
    <t>Hortícolas</t>
  </si>
  <si>
    <t>Lobo</t>
  </si>
  <si>
    <t>Cultivos herbáceos: Conversión</t>
  </si>
  <si>
    <t>Cultivos herbáceos: Mantenimiento</t>
  </si>
  <si>
    <t>Hortícolas al aire libre: Conversión</t>
  </si>
  <si>
    <t>Hortícolas al aire libre: Mantenimiento</t>
  </si>
  <si>
    <t>Hortícolas bajo plástico: Conversión</t>
  </si>
  <si>
    <t>Hortícolas bajo plástico: Mantenimiento</t>
  </si>
  <si>
    <t>Fruta y uva de mesa: Conversión</t>
  </si>
  <si>
    <t>Fruta y uva de mesa; Mantenimiento</t>
  </si>
  <si>
    <t>Frutos secos; Conversión</t>
  </si>
  <si>
    <t>Frutos secos Mantenimiento</t>
  </si>
  <si>
    <t>Olivar: Mantenimiento</t>
  </si>
  <si>
    <t>Viñedo: Conversión</t>
  </si>
  <si>
    <t>Viñedo: Mantenimiento</t>
  </si>
  <si>
    <t>Olivar: Conversión</t>
  </si>
  <si>
    <t>Setas y champiñones: Conversión</t>
  </si>
  <si>
    <t>Setas y champiñones: Manteniniento</t>
  </si>
  <si>
    <t>Ganadería ecológica; Mantenimiento</t>
  </si>
  <si>
    <t>Ganadería ecológica: Conversión</t>
  </si>
  <si>
    <t>Apicultura ecológica: Conversión</t>
  </si>
  <si>
    <t>Apicultura econlógica: Mantenimiento</t>
  </si>
  <si>
    <t>€/ UGM</t>
  </si>
  <si>
    <t>LA RIOJA</t>
  </si>
  <si>
    <t>Proyectos de cooperación de pequeño importe</t>
  </si>
  <si>
    <t>Proyectos de cooperación de mayor importe</t>
  </si>
  <si>
    <t>Actividades de demostración e información grandes</t>
  </si>
  <si>
    <t>Actividades de demostración e información pequeñas</t>
  </si>
  <si>
    <t>Artículo Reglamento Plan Estratégico</t>
  </si>
  <si>
    <t>Código ficha de intervención</t>
  </si>
  <si>
    <t>Contribución medioambiental</t>
  </si>
  <si>
    <t>Asignación financiera FEADER</t>
  </si>
  <si>
    <t>Cofinanciación FEADER</t>
  </si>
  <si>
    <t>Asignación financiera MAPA</t>
  </si>
  <si>
    <t>Cofinanciación MAPA</t>
  </si>
  <si>
    <t>Asignación financiera CAR</t>
  </si>
  <si>
    <t>Cofinanciación CAR</t>
  </si>
  <si>
    <t>Total Gasto Público (FEADER + MAPA+CAR)</t>
  </si>
  <si>
    <t>Adicional</t>
  </si>
  <si>
    <t>Total programado</t>
  </si>
  <si>
    <t>art 65 COMPROMISOS MEDIOAMBIENTALES, CLIMÁTICOS Y DE GESTIÓN</t>
  </si>
  <si>
    <t>Agroambientales</t>
  </si>
  <si>
    <t>SI</t>
  </si>
  <si>
    <t>Cultivos sostenibles</t>
  </si>
  <si>
    <t>Dosificación variable</t>
  </si>
  <si>
    <t>Apicultura para la biodiversidad</t>
  </si>
  <si>
    <t>Mantenimiento de la biodiversidad en viñedo y olivar</t>
  </si>
  <si>
    <t>Lucha alternativa a la lucha química</t>
  </si>
  <si>
    <t>Compromisos de mantenimiento de forestación</t>
  </si>
  <si>
    <t xml:space="preserve">Compromisos de gestión agroambiental en agricultura ecológica </t>
  </si>
  <si>
    <t>6504.1</t>
  </si>
  <si>
    <t>Compromisos de bienestar animal</t>
  </si>
  <si>
    <t>6504.2</t>
  </si>
  <si>
    <t>Conservacion de recursos genéticos</t>
  </si>
  <si>
    <t>art 66 ZONAS CON LIMITACIONES NATURALES U OTRAS LIMITACIONES ESPECÍFICAS</t>
  </si>
  <si>
    <t xml:space="preserve">Ayudas a zonas con limitaciones naturales </t>
  </si>
  <si>
    <t>Art. 68 INVERSIONES</t>
  </si>
  <si>
    <t>6841.1</t>
  </si>
  <si>
    <t>Inversiones en explotaciones agrarias</t>
  </si>
  <si>
    <t>NO</t>
  </si>
  <si>
    <t>6841.11</t>
  </si>
  <si>
    <t>6841.12</t>
  </si>
  <si>
    <t>Inversiones en entidades asociativas</t>
  </si>
  <si>
    <t>6842.2</t>
  </si>
  <si>
    <t xml:space="preserve">Inversiones en transformación, comercialización y/o desarrollo de productos agrarios </t>
  </si>
  <si>
    <t>6843.1</t>
  </si>
  <si>
    <t>Inversiones en intraestructuras de regadíos con objetivo medioambiental</t>
  </si>
  <si>
    <t>6843.2</t>
  </si>
  <si>
    <t>Inversiones en infraestructuras agrarias competitividad</t>
  </si>
  <si>
    <t>6843.2.a</t>
  </si>
  <si>
    <t>Regadíos</t>
  </si>
  <si>
    <t>6843.2.b</t>
  </si>
  <si>
    <t>Concentración parcelaria</t>
  </si>
  <si>
    <t>6843.2.c</t>
  </si>
  <si>
    <t>Caminos</t>
  </si>
  <si>
    <t>Inversiones en servicios básicos medio natural</t>
  </si>
  <si>
    <t>Inversiones forestales no productivas por superficie incluidos los proyectos de conservacion forestales</t>
  </si>
  <si>
    <t>Art. 69 EMPRENDIMIENTO</t>
  </si>
  <si>
    <t>6961.1</t>
  </si>
  <si>
    <t>Establecimiento de jóvenes agricultores y agricultoras</t>
  </si>
  <si>
    <t>Art. 71 COOPERACIÓN</t>
  </si>
  <si>
    <t>Creación de Grupos Operativos EIP-Agri</t>
  </si>
  <si>
    <t>Otras formas de cooperación</t>
  </si>
  <si>
    <t>Cooperación para el medio ambiente</t>
  </si>
  <si>
    <t>LEADER</t>
  </si>
  <si>
    <t>Art.72 INTERCAMBIO DE CONOCIMIENTOS E INFORMACIÓN</t>
  </si>
  <si>
    <t xml:space="preserve">Formación </t>
  </si>
  <si>
    <t>7201 a</t>
  </si>
  <si>
    <t>7201 b</t>
  </si>
  <si>
    <t>Campos demostrativos</t>
  </si>
  <si>
    <t>7202 a</t>
  </si>
  <si>
    <t>7202 b</t>
  </si>
  <si>
    <t>Tutores</t>
  </si>
  <si>
    <t>Asistencia técnica</t>
  </si>
  <si>
    <t>%</t>
  </si>
  <si>
    <t>TOP UP</t>
  </si>
  <si>
    <t>GASTO PÚBLICO DEL PROGRAMA (COFINANCIADO + TOP UP)</t>
  </si>
  <si>
    <t>Gestión de proyecto integral, pequeños</t>
  </si>
  <si>
    <t>Gestión de proyecto integral, medianos</t>
  </si>
  <si>
    <t>Gestión de proyecto integral, grandes</t>
  </si>
  <si>
    <t>Intervención 65051.- Compromisos de conservación de recursos genéticos</t>
  </si>
  <si>
    <t xml:space="preserve">Nº de operaciones contratos menores </t>
  </si>
  <si>
    <t>Nº de proyectos de menor alcance</t>
  </si>
  <si>
    <t>Nº de proyectos de mayor  alcance</t>
  </si>
  <si>
    <t>Inversiones de pequeño alcance</t>
  </si>
  <si>
    <t>Inversiones de medio alcance</t>
  </si>
  <si>
    <t>Inversiones de gran alcance</t>
  </si>
  <si>
    <t>infraestructuras puntuales y de pequeñas superficie</t>
  </si>
  <si>
    <t xml:space="preserve">infraestructuras de pequeño y mediano alcance  </t>
  </si>
  <si>
    <t xml:space="preserve">infraestructuras de grandes alcance  </t>
  </si>
  <si>
    <t xml:space="preserve">Caminos e infraestructuras </t>
  </si>
  <si>
    <t>Instalados periodo 14-20</t>
  </si>
  <si>
    <t>Nº de inversiones de Pequeños aperos e inversiones menores</t>
  </si>
  <si>
    <t>Nº de inversiones de maquinaria e inmuebles</t>
  </si>
  <si>
    <t>Nº de inversiones de Grandes entidades</t>
  </si>
  <si>
    <t>Infraestructuras de regadío pequeño y mediano alcance</t>
  </si>
  <si>
    <t>Concentración parcelaria e infraestructuras de regadío de gran alcance</t>
  </si>
  <si>
    <t xml:space="preserve">Concentración parcelaria e infraestructuras de regadío  de mediano alcance  </t>
  </si>
  <si>
    <r>
      <t>Descripción de la intervención</t>
    </r>
    <r>
      <rPr>
        <i/>
        <sz val="16"/>
        <color rgb="FFFF0000"/>
        <rFont val="Calibri"/>
        <family val="2"/>
        <scheme val="minor"/>
      </rPr>
      <t xml:space="preserve">   </t>
    </r>
    <r>
      <rPr>
        <i/>
        <sz val="16"/>
        <color theme="1"/>
        <rFont val="Calibri"/>
        <family val="2"/>
        <scheme val="minor"/>
      </rPr>
      <t xml:space="preserve">                                                      </t>
    </r>
  </si>
  <si>
    <t>6881.1</t>
  </si>
  <si>
    <t>Inversiones forestales no productivas en repoblación forestal y sistemas agroforestales</t>
  </si>
  <si>
    <t>6881.2</t>
  </si>
  <si>
    <t>Inversiones forestales: prevención de daños forestales</t>
  </si>
  <si>
    <t>6881.3</t>
  </si>
  <si>
    <t>Inversiones forestales no productivas en restauración de daños forestales</t>
  </si>
  <si>
    <t>6881.4</t>
  </si>
  <si>
    <t>Inversiones forestales no productivas: actuaciones silvícolas con objetivos ambientales</t>
  </si>
  <si>
    <r>
      <t xml:space="preserve">PEPAC 2023-27 La Rioja </t>
    </r>
    <r>
      <rPr>
        <i/>
        <sz val="16"/>
        <rFont val="Arial"/>
        <family val="2"/>
      </rPr>
      <t>(propuesta 30.05.2022)</t>
    </r>
  </si>
  <si>
    <t>6843.2.- Ayudas a inversiones en infraestructuras agrarias para fomento de la competitividad (regadíos)</t>
  </si>
  <si>
    <t>Intervención 68812.- Prevención de daños forestales (Nº proyectos)</t>
  </si>
  <si>
    <t>Contratos menores</t>
  </si>
  <si>
    <t>Intervención 68813.- Restauración de daños forestales (Nº proyectos)</t>
  </si>
  <si>
    <t>Intervención 68814.- Actuaciones silvicolas con objetivo ambiental (Nº proyectos)</t>
  </si>
  <si>
    <t>Intervención 68811.- Repoblación y sistemas agroforestales (héctáreas)</t>
  </si>
  <si>
    <t>Intervención 68811.- Repoblación y sistemas agroforestales (Nºoperaciones)</t>
  </si>
  <si>
    <t>Infraestructuras (€(ud)</t>
  </si>
  <si>
    <t>Repoblación 1 (ha)</t>
  </si>
  <si>
    <t>Prevención de daños (desbroces) (ha)</t>
  </si>
  <si>
    <t>Repoblación con obras asociadas (ha</t>
  </si>
  <si>
    <t>Creación ecosistemas forestales permanentes (d=800-1200 plantas/Ha)</t>
  </si>
  <si>
    <t>Restauración de riberas con frondosas (d=278-400 plantas/Ha)</t>
  </si>
  <si>
    <t>Forestaciones de carácter productor con frondosas (d=278-400 plantas/Ha)</t>
  </si>
  <si>
    <t>Forestaciones de carácter productor con resinosas (d=1400-1800 plantas/Ha)</t>
  </si>
  <si>
    <t>Forestación frondosas micorrizadas (d=278-400 plantas/Ha)</t>
  </si>
  <si>
    <t xml:space="preserve">Prima de compensación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</si>
</sst>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0\ &quot;€&quot;;[Red]\-#,##0\ &quot;€&quot;"/>
    <numFmt numFmtId="43" formatCode="_-* #,##0.00_-;\-* #,##0.00_-;_-* &quot;-&quot;??_-;_-@_-"/>
  </numFmts>
  <fonts count="43"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sz val="16"/>
      <name val="Calibri"/>
      <family val="2"/>
      <scheme val="minor"/>
    </font>
    <font>
      <b/>
      <sz val="20"/>
      <color rgb="FFFF0000"/>
      <name val="Calibri"/>
      <family val="2"/>
      <scheme val="minor"/>
    </font>
    <font>
      <b/>
      <sz val="16"/>
      <color rgb="FFFF0000"/>
      <name val="Calibri"/>
      <family val="2"/>
      <scheme val="minor"/>
    </font>
    <font>
      <sz val="11.5"/>
      <color theme="1"/>
      <name val="Calibri"/>
      <family val="2"/>
      <scheme val="minor"/>
    </font>
    <font>
      <sz val="11.5"/>
      <name val="Calibri"/>
      <family val="2"/>
      <scheme val="minor"/>
    </font>
    <font>
      <sz val="11"/>
      <color rgb="FF000000"/>
      <name val="Calibri"/>
      <family val="2"/>
    </font>
    <font>
      <sz val="11"/>
      <color rgb="FFFFFFFF"/>
      <name val="Calibri"/>
      <family val="2"/>
    </font>
    <font>
      <b/>
      <sz val="11"/>
      <color rgb="FFFFFFFF"/>
      <name val="Calibri"/>
      <family val="2"/>
    </font>
    <font>
      <sz val="11"/>
      <color rgb="FF9C0006"/>
      <name val="Calibri"/>
      <family val="2"/>
    </font>
    <font>
      <sz val="10"/>
      <color rgb="FF000000"/>
      <name val="Arial"/>
      <family val="2"/>
    </font>
    <font>
      <sz val="11"/>
      <color theme="1"/>
      <name val="Calibri"/>
      <family val="2"/>
      <scheme val="minor"/>
    </font>
    <font>
      <b/>
      <sz val="15"/>
      <color theme="3"/>
      <name val="Calibri"/>
      <family val="2"/>
      <scheme val="minor"/>
    </font>
    <font>
      <sz val="11"/>
      <color rgb="FF006100"/>
      <name val="Calibri"/>
      <family val="2"/>
      <scheme val="minor"/>
    </font>
    <font>
      <sz val="11"/>
      <color rgb="FFFF0000"/>
      <name val="Calibri"/>
      <family val="2"/>
      <scheme val="minor"/>
    </font>
    <font>
      <sz val="11"/>
      <name val="Calibri"/>
      <family val="2"/>
      <scheme val="minor"/>
    </font>
    <font>
      <i/>
      <sz val="11"/>
      <name val="Calibri"/>
      <family val="2"/>
      <scheme val="minor"/>
    </font>
    <font>
      <b/>
      <sz val="11"/>
      <name val="Calibri"/>
      <family val="2"/>
      <scheme val="minor"/>
    </font>
    <font>
      <b/>
      <sz val="11"/>
      <name val="Calibri"/>
      <family val="2"/>
    </font>
    <font>
      <b/>
      <sz val="20"/>
      <name val="Arial"/>
      <family val="2"/>
    </font>
    <font>
      <i/>
      <sz val="16"/>
      <name val="Arial"/>
      <family val="2"/>
    </font>
    <font>
      <b/>
      <sz val="20"/>
      <color theme="1"/>
      <name val="Calibri"/>
      <family val="2"/>
      <scheme val="minor"/>
    </font>
    <font>
      <sz val="20"/>
      <color theme="1"/>
      <name val="Calibri"/>
      <family val="2"/>
      <scheme val="minor"/>
    </font>
    <font>
      <i/>
      <sz val="16"/>
      <color rgb="FFFF0000"/>
      <name val="Calibri"/>
      <family val="2"/>
      <scheme val="minor"/>
    </font>
    <font>
      <i/>
      <sz val="16"/>
      <color theme="1"/>
      <name val="Calibri"/>
      <family val="2"/>
      <scheme val="minor"/>
    </font>
    <font>
      <sz val="12"/>
      <color theme="9" tint="-0.249977111117893"/>
      <name val="Calibri"/>
      <family val="2"/>
      <scheme val="minor"/>
    </font>
    <font>
      <b/>
      <sz val="14"/>
      <name val="Calibri"/>
      <family val="2"/>
      <scheme val="minor"/>
    </font>
    <font>
      <sz val="16"/>
      <name val="Calibri"/>
      <family val="2"/>
      <scheme val="minor"/>
    </font>
    <font>
      <sz val="16"/>
      <color theme="1"/>
      <name val="Calibri"/>
      <family val="2"/>
      <scheme val="minor"/>
    </font>
    <font>
      <sz val="16"/>
      <color rgb="FFFF0000"/>
      <name val="Calibri"/>
      <family val="2"/>
      <scheme val="minor"/>
    </font>
    <font>
      <b/>
      <sz val="20"/>
      <color theme="9" tint="-0.249977111117893"/>
      <name val="Calibri"/>
      <family val="2"/>
      <scheme val="minor"/>
    </font>
    <font>
      <sz val="12"/>
      <color theme="1"/>
      <name val="Calibri"/>
      <family val="2"/>
      <scheme val="minor"/>
    </font>
    <font>
      <sz val="12"/>
      <name val="Calibri"/>
      <family val="2"/>
      <scheme val="minor"/>
    </font>
    <font>
      <b/>
      <sz val="14"/>
      <color theme="1"/>
      <name val="Calibri"/>
      <family val="2"/>
      <scheme val="minor"/>
    </font>
    <font>
      <sz val="18"/>
      <color theme="1"/>
      <name val="Calibri"/>
      <family val="2"/>
      <scheme val="minor"/>
    </font>
    <font>
      <i/>
      <sz val="18"/>
      <color rgb="FFFF0000"/>
      <name val="Arial"/>
      <family val="2"/>
    </font>
    <font>
      <b/>
      <i/>
      <sz val="11"/>
      <name val="Calibri"/>
      <family val="2"/>
      <scheme val="minor"/>
    </font>
    <font>
      <sz val="11"/>
      <color rgb="FF000000"/>
      <name val="Calibri"/>
      <family val="2"/>
      <scheme val="minor"/>
    </font>
  </fonts>
  <fills count="13">
    <fill>
      <patternFill patternType="none"/>
    </fill>
    <fill>
      <patternFill patternType="gray125"/>
    </fill>
    <fill>
      <patternFill patternType="solid">
        <fgColor rgb="FFED7D31"/>
        <bgColor rgb="FFED7D31"/>
      </patternFill>
    </fill>
    <fill>
      <patternFill patternType="solid">
        <fgColor rgb="FF70AD47"/>
        <bgColor rgb="FF70AD47"/>
      </patternFill>
    </fill>
    <fill>
      <patternFill patternType="solid">
        <fgColor rgb="FFA5A5A5"/>
        <bgColor rgb="FFA5A5A5"/>
      </patternFill>
    </fill>
    <fill>
      <patternFill patternType="solid">
        <fgColor rgb="FFFFC7CE"/>
        <bgColor rgb="FFFFC7CE"/>
      </patternFill>
    </fill>
    <fill>
      <patternFill patternType="solid">
        <fgColor rgb="FFC6EFCE"/>
      </patternFill>
    </fill>
    <fill>
      <patternFill patternType="solid">
        <fgColor rgb="FFFFFF00"/>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rgb="FFFFFFCC"/>
        <bgColor indexed="64"/>
      </patternFill>
    </fill>
  </fills>
  <borders count="7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dashDot">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right/>
      <top/>
      <bottom style="thick">
        <color theme="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dashDot">
        <color indexed="64"/>
      </bottom>
      <diagonal/>
    </border>
    <border>
      <left style="medium">
        <color indexed="64"/>
      </left>
      <right/>
      <top style="dashDot">
        <color indexed="64"/>
      </top>
      <bottom style="dashDot">
        <color indexed="64"/>
      </bottom>
      <diagonal/>
    </border>
    <border>
      <left style="medium">
        <color indexed="64"/>
      </left>
      <right/>
      <top style="dashDot">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3">
    <xf numFmtId="0" fontId="0" fillId="0" borderId="0"/>
    <xf numFmtId="0" fontId="11" fillId="0" borderId="0"/>
    <xf numFmtId="9" fontId="11" fillId="0" borderId="0" applyFont="0" applyFill="0" applyBorder="0" applyAlignment="0" applyProtection="0"/>
    <xf numFmtId="0" fontId="14" fillId="5" borderId="0" applyNumberFormat="0" applyBorder="0" applyAlignment="0" applyProtection="0"/>
    <xf numFmtId="0" fontId="13" fillId="4" borderId="49" applyNumberFormat="0" applyAlignment="0" applyProtection="0"/>
    <xf numFmtId="0" fontId="12" fillId="2" borderId="0" applyNumberFormat="0" applyBorder="0" applyAlignment="0" applyProtection="0"/>
    <xf numFmtId="0" fontId="12" fillId="3" borderId="0" applyNumberFormat="0" applyBorder="0" applyAlignment="0" applyProtection="0"/>
    <xf numFmtId="0" fontId="15" fillId="0" borderId="0" applyNumberFormat="0" applyBorder="0" applyProtection="0"/>
    <xf numFmtId="43" fontId="16" fillId="0" borderId="0" applyFont="0" applyFill="0" applyBorder="0" applyAlignment="0" applyProtection="0"/>
    <xf numFmtId="0" fontId="18" fillId="6" borderId="0" applyNumberFormat="0" applyBorder="0" applyAlignment="0" applyProtection="0"/>
    <xf numFmtId="0" fontId="17" fillId="0" borderId="52" applyNumberFormat="0" applyFill="0" applyAlignment="0" applyProtection="0"/>
    <xf numFmtId="9" fontId="16" fillId="0" borderId="0" applyFont="0" applyFill="0" applyBorder="0" applyAlignment="0" applyProtection="0"/>
    <xf numFmtId="43" fontId="16" fillId="0" borderId="0" applyFont="0" applyFill="0" applyBorder="0" applyAlignment="0" applyProtection="0"/>
  </cellStyleXfs>
  <cellXfs count="372">
    <xf numFmtId="0" fontId="0" fillId="0" borderId="0" xfId="0"/>
    <xf numFmtId="0" fontId="0" fillId="0" borderId="0" xfId="0" applyFill="1" applyBorder="1"/>
    <xf numFmtId="0" fontId="6" fillId="0" borderId="5"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0" fillId="0" borderId="44" xfId="0" applyFill="1" applyBorder="1" applyAlignment="1">
      <alignment horizontal="left" vertical="center" wrapText="1"/>
    </xf>
    <xf numFmtId="0" fontId="0" fillId="0" borderId="16" xfId="0" applyFill="1" applyBorder="1" applyAlignment="1">
      <alignment horizontal="left" vertical="center" wrapText="1"/>
    </xf>
    <xf numFmtId="0" fontId="0" fillId="0" borderId="2" xfId="0" applyFill="1" applyBorder="1"/>
    <xf numFmtId="0" fontId="0" fillId="0" borderId="0" xfId="0" applyFill="1"/>
    <xf numFmtId="0" fontId="0" fillId="0" borderId="0" xfId="0" applyFill="1" applyAlignment="1">
      <alignment wrapText="1"/>
    </xf>
    <xf numFmtId="0" fontId="1" fillId="0" borderId="16" xfId="0" applyFont="1" applyFill="1" applyBorder="1" applyAlignment="1">
      <alignment wrapText="1"/>
    </xf>
    <xf numFmtId="0" fontId="1" fillId="0" borderId="15" xfId="0" applyFont="1" applyFill="1" applyBorder="1" applyAlignment="1">
      <alignment horizontal="left" vertical="center"/>
    </xf>
    <xf numFmtId="4" fontId="1" fillId="0" borderId="51" xfId="0" applyNumberFormat="1" applyFont="1" applyFill="1" applyBorder="1"/>
    <xf numFmtId="4" fontId="1" fillId="0" borderId="9" xfId="0" applyNumberFormat="1" applyFont="1" applyFill="1" applyBorder="1"/>
    <xf numFmtId="4" fontId="1" fillId="0" borderId="26" xfId="0" applyNumberFormat="1" applyFont="1" applyFill="1" applyBorder="1"/>
    <xf numFmtId="0" fontId="3" fillId="0" borderId="0" xfId="0" applyFont="1" applyFill="1" applyAlignment="1">
      <alignment wrapText="1"/>
    </xf>
    <xf numFmtId="0" fontId="4" fillId="0" borderId="0" xfId="0" applyFont="1" applyFill="1"/>
    <xf numFmtId="4" fontId="0" fillId="0" borderId="0" xfId="0" applyNumberFormat="1" applyFill="1"/>
    <xf numFmtId="0" fontId="1" fillId="0" borderId="13" xfId="0" applyFont="1" applyFill="1" applyBorder="1" applyAlignment="1">
      <alignment horizontal="center" vertical="center" wrapText="1"/>
    </xf>
    <xf numFmtId="4" fontId="1" fillId="0" borderId="7" xfId="0" applyNumberFormat="1" applyFont="1" applyFill="1" applyBorder="1" applyAlignment="1"/>
    <xf numFmtId="4" fontId="1" fillId="0" borderId="3" xfId="0" applyNumberFormat="1" applyFont="1" applyFill="1" applyBorder="1" applyAlignment="1"/>
    <xf numFmtId="9" fontId="1" fillId="0" borderId="3" xfId="0" applyNumberFormat="1" applyFont="1" applyFill="1" applyBorder="1"/>
    <xf numFmtId="4" fontId="1" fillId="0" borderId="14" xfId="0" applyNumberFormat="1" applyFont="1" applyFill="1" applyBorder="1"/>
    <xf numFmtId="4" fontId="1" fillId="0" borderId="8" xfId="0" applyNumberFormat="1" applyFont="1" applyFill="1" applyBorder="1" applyAlignment="1"/>
    <xf numFmtId="2" fontId="1" fillId="0" borderId="7" xfId="0" applyNumberFormat="1" applyFont="1" applyFill="1" applyBorder="1" applyAlignment="1"/>
    <xf numFmtId="2" fontId="0" fillId="0" borderId="2" xfId="0" applyNumberFormat="1" applyFill="1" applyBorder="1"/>
    <xf numFmtId="2" fontId="0" fillId="0" borderId="0" xfId="0" applyNumberFormat="1" applyFill="1"/>
    <xf numFmtId="2" fontId="0" fillId="0" borderId="3" xfId="0" applyNumberFormat="1" applyFill="1" applyBorder="1"/>
    <xf numFmtId="2" fontId="0" fillId="0" borderId="0" xfId="0" applyNumberFormat="1" applyFill="1" applyBorder="1"/>
    <xf numFmtId="4" fontId="20" fillId="0" borderId="28" xfId="0" applyNumberFormat="1" applyFont="1" applyFill="1" applyBorder="1"/>
    <xf numFmtId="4" fontId="21" fillId="0" borderId="28" xfId="0" applyNumberFormat="1" applyFont="1" applyFill="1" applyBorder="1"/>
    <xf numFmtId="4" fontId="21" fillId="0" borderId="16" xfId="0" applyNumberFormat="1" applyFont="1" applyFill="1" applyBorder="1"/>
    <xf numFmtId="4" fontId="20" fillId="0" borderId="16" xfId="0" applyNumberFormat="1" applyFont="1" applyFill="1" applyBorder="1"/>
    <xf numFmtId="4" fontId="22" fillId="0" borderId="28" xfId="0" applyNumberFormat="1" applyFont="1" applyFill="1" applyBorder="1"/>
    <xf numFmtId="4" fontId="22" fillId="0" borderId="16" xfId="0" applyNumberFormat="1" applyFont="1" applyFill="1" applyBorder="1"/>
    <xf numFmtId="4" fontId="20" fillId="0" borderId="17" xfId="0" applyNumberFormat="1" applyFont="1" applyFill="1" applyBorder="1"/>
    <xf numFmtId="4" fontId="20" fillId="0" borderId="18" xfId="0" applyNumberFormat="1" applyFont="1" applyFill="1" applyBorder="1"/>
    <xf numFmtId="4" fontId="20" fillId="0" borderId="43" xfId="0" applyNumberFormat="1" applyFont="1" applyFill="1" applyBorder="1" applyAlignment="1"/>
    <xf numFmtId="4" fontId="22" fillId="0" borderId="51" xfId="0" applyNumberFormat="1" applyFont="1" applyFill="1" applyBorder="1"/>
    <xf numFmtId="4" fontId="22" fillId="0" borderId="9" xfId="0" applyNumberFormat="1" applyFont="1" applyFill="1" applyBorder="1"/>
    <xf numFmtId="4" fontId="1" fillId="0" borderId="61" xfId="0" applyNumberFormat="1" applyFont="1" applyFill="1" applyBorder="1"/>
    <xf numFmtId="4" fontId="1" fillId="0" borderId="5" xfId="0" applyNumberFormat="1" applyFont="1" applyFill="1" applyBorder="1" applyAlignment="1"/>
    <xf numFmtId="4" fontId="1" fillId="0" borderId="27" xfId="0" applyNumberFormat="1" applyFont="1" applyFill="1" applyBorder="1"/>
    <xf numFmtId="4" fontId="1" fillId="0" borderId="30" xfId="0" applyNumberFormat="1" applyFont="1" applyFill="1" applyBorder="1"/>
    <xf numFmtId="9" fontId="1" fillId="0" borderId="14" xfId="0" applyNumberFormat="1" applyFont="1" applyFill="1" applyBorder="1"/>
    <xf numFmtId="4" fontId="1" fillId="0" borderId="6" xfId="0" applyNumberFormat="1" applyFont="1" applyFill="1" applyBorder="1" applyAlignment="1"/>
    <xf numFmtId="4" fontId="20" fillId="0" borderId="21" xfId="0" applyNumberFormat="1" applyFont="1" applyFill="1" applyBorder="1"/>
    <xf numFmtId="4" fontId="20" fillId="0" borderId="62" xfId="0" applyNumberFormat="1" applyFont="1" applyFill="1" applyBorder="1"/>
    <xf numFmtId="4" fontId="20" fillId="0" borderId="22" xfId="0" applyNumberFormat="1" applyFont="1" applyFill="1" applyBorder="1"/>
    <xf numFmtId="4" fontId="20" fillId="0" borderId="64" xfId="0" applyNumberFormat="1" applyFont="1" applyFill="1" applyBorder="1"/>
    <xf numFmtId="9" fontId="20" fillId="0" borderId="21" xfId="0" applyNumberFormat="1" applyFont="1" applyFill="1" applyBorder="1"/>
    <xf numFmtId="4" fontId="22" fillId="0" borderId="62" xfId="0" applyNumberFormat="1" applyFont="1" applyFill="1" applyBorder="1"/>
    <xf numFmtId="4" fontId="22" fillId="0" borderId="22" xfId="0" applyNumberFormat="1" applyFont="1" applyFill="1" applyBorder="1"/>
    <xf numFmtId="4" fontId="22" fillId="0" borderId="64" xfId="0" applyNumberFormat="1" applyFont="1" applyFill="1" applyBorder="1"/>
    <xf numFmtId="4" fontId="22" fillId="0" borderId="21" xfId="0" applyNumberFormat="1" applyFont="1" applyFill="1" applyBorder="1"/>
    <xf numFmtId="9" fontId="22" fillId="0" borderId="21" xfId="0" applyNumberFormat="1" applyFont="1" applyFill="1" applyBorder="1"/>
    <xf numFmtId="9" fontId="20" fillId="0" borderId="19" xfId="0" applyNumberFormat="1" applyFont="1" applyFill="1" applyBorder="1"/>
    <xf numFmtId="9" fontId="22" fillId="0" borderId="23" xfId="0" applyNumberFormat="1" applyFont="1" applyFill="1" applyBorder="1"/>
    <xf numFmtId="4" fontId="20" fillId="0" borderId="47" xfId="0" applyNumberFormat="1" applyFont="1" applyFill="1" applyBorder="1"/>
    <xf numFmtId="4" fontId="20" fillId="0" borderId="31" xfId="0" applyNumberFormat="1" applyFont="1" applyFill="1" applyBorder="1"/>
    <xf numFmtId="9" fontId="20" fillId="0" borderId="12" xfId="0" applyNumberFormat="1" applyFont="1" applyFill="1" applyBorder="1"/>
    <xf numFmtId="4" fontId="20" fillId="0" borderId="24" xfId="0" applyNumberFormat="1" applyFont="1" applyFill="1" applyBorder="1" applyAlignment="1"/>
    <xf numFmtId="4" fontId="20" fillId="0" borderId="0" xfId="0" applyNumberFormat="1" applyFont="1" applyFill="1" applyBorder="1" applyAlignment="1"/>
    <xf numFmtId="4" fontId="20" fillId="0" borderId="59" xfId="0" applyNumberFormat="1" applyFont="1" applyFill="1" applyBorder="1" applyAlignment="1"/>
    <xf numFmtId="4" fontId="20" fillId="0" borderId="14" xfId="0" applyNumberFormat="1" applyFont="1" applyFill="1" applyBorder="1" applyAlignment="1"/>
    <xf numFmtId="4" fontId="22" fillId="0" borderId="26" xfId="0" applyNumberFormat="1" applyFont="1" applyFill="1" applyBorder="1"/>
    <xf numFmtId="4" fontId="22" fillId="0" borderId="61" xfId="0" applyNumberFormat="1" applyFont="1" applyFill="1" applyBorder="1"/>
    <xf numFmtId="9" fontId="22" fillId="0" borderId="14" xfId="0" applyNumberFormat="1" applyFont="1" applyFill="1" applyBorder="1"/>
    <xf numFmtId="9" fontId="20" fillId="0" borderId="23" xfId="0" applyNumberFormat="1" applyFont="1" applyFill="1" applyBorder="1"/>
    <xf numFmtId="4" fontId="21" fillId="0" borderId="22" xfId="0" applyNumberFormat="1" applyFont="1" applyFill="1" applyBorder="1"/>
    <xf numFmtId="4" fontId="21" fillId="0" borderId="62" xfId="0" applyNumberFormat="1" applyFont="1" applyFill="1" applyBorder="1"/>
    <xf numFmtId="4" fontId="21" fillId="0" borderId="21" xfId="0" applyNumberFormat="1" applyFont="1" applyFill="1" applyBorder="1"/>
    <xf numFmtId="9" fontId="21" fillId="0" borderId="21" xfId="0" applyNumberFormat="1" applyFont="1" applyFill="1" applyBorder="1"/>
    <xf numFmtId="4" fontId="22" fillId="0" borderId="29" xfId="0" applyNumberFormat="1" applyFont="1" applyFill="1" applyBorder="1"/>
    <xf numFmtId="4" fontId="22" fillId="0" borderId="68" xfId="0" applyNumberFormat="1" applyFont="1" applyFill="1" applyBorder="1"/>
    <xf numFmtId="9" fontId="22" fillId="0" borderId="19" xfId="0" applyNumberFormat="1" applyFont="1" applyFill="1" applyBorder="1"/>
    <xf numFmtId="4" fontId="20" fillId="0" borderId="7" xfId="0" applyNumberFormat="1" applyFont="1" applyFill="1" applyBorder="1" applyAlignment="1"/>
    <xf numFmtId="4" fontId="22" fillId="0" borderId="63" xfId="0" applyNumberFormat="1" applyFont="1" applyFill="1" applyBorder="1"/>
    <xf numFmtId="4" fontId="23" fillId="0" borderId="21" xfId="1" applyNumberFormat="1" applyFont="1" applyFill="1" applyBorder="1"/>
    <xf numFmtId="4" fontId="20" fillId="0" borderId="29" xfId="0" applyNumberFormat="1" applyFont="1" applyFill="1" applyBorder="1"/>
    <xf numFmtId="4" fontId="20" fillId="0" borderId="23" xfId="0" applyNumberFormat="1" applyFont="1" applyFill="1" applyBorder="1"/>
    <xf numFmtId="4" fontId="20" fillId="0" borderId="25" xfId="0" applyNumberFormat="1" applyFont="1" applyFill="1" applyBorder="1"/>
    <xf numFmtId="4" fontId="20" fillId="0" borderId="37" xfId="0" applyNumberFormat="1" applyFont="1" applyFill="1" applyBorder="1"/>
    <xf numFmtId="4" fontId="20" fillId="0" borderId="0" xfId="0" applyNumberFormat="1" applyFont="1" applyFill="1" applyBorder="1"/>
    <xf numFmtId="4" fontId="20" fillId="0" borderId="33" xfId="0" applyNumberFormat="1" applyFont="1" applyFill="1" applyBorder="1"/>
    <xf numFmtId="9" fontId="20" fillId="0" borderId="0" xfId="0" applyNumberFormat="1" applyFont="1" applyFill="1" applyBorder="1"/>
    <xf numFmtId="4" fontId="20" fillId="0" borderId="12" xfId="0" applyNumberFormat="1" applyFont="1" applyFill="1" applyBorder="1"/>
    <xf numFmtId="4" fontId="20" fillId="0" borderId="41" xfId="0" applyNumberFormat="1" applyFont="1" applyFill="1" applyBorder="1"/>
    <xf numFmtId="4" fontId="20" fillId="0" borderId="14" xfId="0" applyNumberFormat="1" applyFont="1" applyFill="1" applyBorder="1"/>
    <xf numFmtId="9" fontId="20" fillId="0" borderId="13" xfId="0" applyNumberFormat="1" applyFont="1" applyFill="1" applyBorder="1"/>
    <xf numFmtId="4" fontId="20" fillId="0" borderId="6" xfId="0" applyNumberFormat="1" applyFont="1" applyFill="1" applyBorder="1"/>
    <xf numFmtId="4" fontId="20" fillId="0" borderId="4" xfId="0" applyNumberFormat="1" applyFont="1" applyFill="1" applyBorder="1" applyAlignment="1">
      <alignment horizontal="left"/>
    </xf>
    <xf numFmtId="4" fontId="20" fillId="0" borderId="40" xfId="0" applyNumberFormat="1" applyFont="1" applyFill="1" applyBorder="1" applyAlignment="1"/>
    <xf numFmtId="4" fontId="20" fillId="0" borderId="42" xfId="0" applyNumberFormat="1" applyFont="1" applyFill="1" applyBorder="1" applyAlignment="1"/>
    <xf numFmtId="4" fontId="20" fillId="0" borderId="4" xfId="0" applyNumberFormat="1" applyFont="1" applyFill="1" applyBorder="1" applyAlignment="1"/>
    <xf numFmtId="4" fontId="20" fillId="0" borderId="13" xfId="0" applyNumberFormat="1" applyFont="1" applyFill="1" applyBorder="1"/>
    <xf numFmtId="4" fontId="20" fillId="0" borderId="20" xfId="0" applyNumberFormat="1" applyFont="1" applyFill="1" applyBorder="1"/>
    <xf numFmtId="4" fontId="20" fillId="0" borderId="30" xfId="0" applyNumberFormat="1" applyFont="1" applyFill="1" applyBorder="1"/>
    <xf numFmtId="9" fontId="20" fillId="0" borderId="59" xfId="0" applyNumberFormat="1" applyFont="1" applyFill="1" applyBorder="1"/>
    <xf numFmtId="4" fontId="20" fillId="0" borderId="27" xfId="0" applyNumberFormat="1" applyFont="1" applyFill="1" applyBorder="1"/>
    <xf numFmtId="4" fontId="20" fillId="0" borderId="8" xfId="0" applyNumberFormat="1" applyFont="1" applyFill="1" applyBorder="1" applyAlignment="1"/>
    <xf numFmtId="4" fontId="22" fillId="0" borderId="17" xfId="0" applyNumberFormat="1" applyFont="1" applyFill="1" applyBorder="1"/>
    <xf numFmtId="2" fontId="22" fillId="0" borderId="0" xfId="0" applyNumberFormat="1" applyFont="1" applyFill="1"/>
    <xf numFmtId="0" fontId="22" fillId="0" borderId="0" xfId="0" applyFont="1" applyFill="1"/>
    <xf numFmtId="2" fontId="22" fillId="0" borderId="17" xfId="0" applyNumberFormat="1" applyFont="1" applyFill="1" applyBorder="1"/>
    <xf numFmtId="4" fontId="22" fillId="0" borderId="23" xfId="0" applyNumberFormat="1" applyFont="1" applyFill="1" applyBorder="1"/>
    <xf numFmtId="4" fontId="22" fillId="0" borderId="30" xfId="0" applyNumberFormat="1" applyFont="1" applyFill="1" applyBorder="1"/>
    <xf numFmtId="9" fontId="22" fillId="0" borderId="60" xfId="0" applyNumberFormat="1" applyFont="1" applyFill="1" applyBorder="1"/>
    <xf numFmtId="4" fontId="20" fillId="0" borderId="53" xfId="0" applyNumberFormat="1" applyFont="1" applyFill="1" applyBorder="1"/>
    <xf numFmtId="4" fontId="20" fillId="0" borderId="54" xfId="0" applyNumberFormat="1" applyFont="1" applyFill="1" applyBorder="1"/>
    <xf numFmtId="4" fontId="20" fillId="0" borderId="69" xfId="0" applyNumberFormat="1" applyFont="1" applyFill="1" applyBorder="1"/>
    <xf numFmtId="4" fontId="20" fillId="0" borderId="70" xfId="0" applyNumberFormat="1" applyFont="1" applyFill="1" applyBorder="1"/>
    <xf numFmtId="0" fontId="0" fillId="0" borderId="0" xfId="0" applyAlignment="1">
      <alignment horizontal="left" vertical="center"/>
    </xf>
    <xf numFmtId="0" fontId="6" fillId="8" borderId="5"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8" borderId="1" xfId="0" applyFont="1" applyFill="1" applyBorder="1" applyAlignment="1">
      <alignment horizontal="center" vertical="center" wrapText="1"/>
    </xf>
    <xf numFmtId="2" fontId="2" fillId="8" borderId="1" xfId="0" applyNumberFormat="1" applyFont="1" applyFill="1" applyBorder="1" applyAlignment="1">
      <alignment horizontal="center" vertical="center" wrapText="1"/>
    </xf>
    <xf numFmtId="3" fontId="1" fillId="0" borderId="0" xfId="0" applyNumberFormat="1" applyFont="1" applyAlignment="1">
      <alignment horizontal="left" vertical="center"/>
    </xf>
    <xf numFmtId="0" fontId="30" fillId="0" borderId="0" xfId="0" applyFont="1" applyAlignment="1">
      <alignment horizontal="right"/>
    </xf>
    <xf numFmtId="6" fontId="30" fillId="0" borderId="0" xfId="0" applyNumberFormat="1" applyFont="1" applyAlignment="1">
      <alignment horizontal="right"/>
    </xf>
    <xf numFmtId="0" fontId="6" fillId="9" borderId="51" xfId="0" applyFont="1" applyFill="1" applyBorder="1" applyAlignment="1">
      <alignment horizontal="center" vertical="center" wrapText="1"/>
    </xf>
    <xf numFmtId="0" fontId="6" fillId="9" borderId="9" xfId="0" applyFont="1" applyFill="1" applyBorder="1" applyAlignment="1">
      <alignment horizontal="center" vertical="center" wrapText="1"/>
    </xf>
    <xf numFmtId="9" fontId="2" fillId="9" borderId="9" xfId="0" applyNumberFormat="1" applyFont="1" applyFill="1" applyBorder="1" applyAlignment="1">
      <alignment horizontal="center" vertical="center"/>
    </xf>
    <xf numFmtId="3" fontId="6" fillId="9" borderId="9" xfId="0" applyNumberFormat="1" applyFont="1" applyFill="1" applyBorder="1" applyAlignment="1">
      <alignment vertical="center"/>
    </xf>
    <xf numFmtId="9" fontId="2" fillId="10" borderId="9" xfId="0" applyNumberFormat="1" applyFont="1" applyFill="1" applyBorder="1" applyAlignment="1">
      <alignment horizontal="center" vertical="center"/>
    </xf>
    <xf numFmtId="3" fontId="2" fillId="10" borderId="9" xfId="0" applyNumberFormat="1" applyFont="1" applyFill="1" applyBorder="1" applyAlignment="1">
      <alignment horizontal="center" vertical="center"/>
    </xf>
    <xf numFmtId="3" fontId="2" fillId="10" borderId="9" xfId="0" applyNumberFormat="1" applyFont="1" applyFill="1" applyBorder="1" applyAlignment="1">
      <alignment vertical="center"/>
    </xf>
    <xf numFmtId="3" fontId="2" fillId="10" borderId="26" xfId="0" applyNumberFormat="1" applyFont="1" applyFill="1" applyBorder="1" applyAlignment="1">
      <alignment vertical="center"/>
    </xf>
    <xf numFmtId="9" fontId="0" fillId="0" borderId="0" xfId="0" applyNumberFormat="1"/>
    <xf numFmtId="0" fontId="32" fillId="9" borderId="28" xfId="0" applyFont="1" applyFill="1" applyBorder="1" applyAlignment="1">
      <alignment horizontal="center" vertical="center" wrapText="1"/>
    </xf>
    <xf numFmtId="0" fontId="32" fillId="9" borderId="16" xfId="0" applyFont="1" applyFill="1" applyBorder="1" applyAlignment="1">
      <alignment horizontal="center" vertical="center" wrapText="1"/>
    </xf>
    <xf numFmtId="9" fontId="33" fillId="9" borderId="16" xfId="0" applyNumberFormat="1" applyFont="1" applyFill="1" applyBorder="1" applyAlignment="1">
      <alignment horizontal="center" vertical="center"/>
    </xf>
    <xf numFmtId="3" fontId="32" fillId="9" borderId="16" xfId="0" applyNumberFormat="1" applyFont="1" applyFill="1" applyBorder="1" applyAlignment="1">
      <alignment vertical="center"/>
    </xf>
    <xf numFmtId="9" fontId="33" fillId="10" borderId="16" xfId="0" applyNumberFormat="1" applyFont="1" applyFill="1" applyBorder="1" applyAlignment="1">
      <alignment horizontal="center" vertical="center"/>
    </xf>
    <xf numFmtId="3" fontId="33" fillId="10" borderId="16" xfId="0" applyNumberFormat="1" applyFont="1" applyFill="1" applyBorder="1" applyAlignment="1">
      <alignment horizontal="center" vertical="center"/>
    </xf>
    <xf numFmtId="3" fontId="33" fillId="10" borderId="16" xfId="0" applyNumberFormat="1" applyFont="1" applyFill="1" applyBorder="1" applyAlignment="1">
      <alignment vertical="center"/>
    </xf>
    <xf numFmtId="3" fontId="33" fillId="10" borderId="22" xfId="0" applyNumberFormat="1" applyFont="1" applyFill="1" applyBorder="1" applyAlignment="1">
      <alignment vertical="center"/>
    </xf>
    <xf numFmtId="0" fontId="27" fillId="0" borderId="0" xfId="0" applyFont="1"/>
    <xf numFmtId="3" fontId="0" fillId="0" borderId="0" xfId="0" applyNumberFormat="1"/>
    <xf numFmtId="0" fontId="34" fillId="9" borderId="28" xfId="0" applyFont="1" applyFill="1" applyBorder="1" applyAlignment="1">
      <alignment horizontal="center" vertical="center" wrapText="1"/>
    </xf>
    <xf numFmtId="0" fontId="34" fillId="9" borderId="16" xfId="0" applyFont="1" applyFill="1" applyBorder="1" applyAlignment="1">
      <alignment horizontal="center" vertical="center" wrapText="1"/>
    </xf>
    <xf numFmtId="9" fontId="34" fillId="9" borderId="16" xfId="0" applyNumberFormat="1" applyFont="1" applyFill="1" applyBorder="1" applyAlignment="1">
      <alignment horizontal="center" vertical="center"/>
    </xf>
    <xf numFmtId="3" fontId="34" fillId="9" borderId="16" xfId="0" applyNumberFormat="1" applyFont="1" applyFill="1" applyBorder="1" applyAlignment="1">
      <alignment vertical="center"/>
    </xf>
    <xf numFmtId="9" fontId="34" fillId="10" borderId="16" xfId="0" applyNumberFormat="1" applyFont="1" applyFill="1" applyBorder="1" applyAlignment="1">
      <alignment horizontal="center" vertical="center"/>
    </xf>
    <xf numFmtId="3" fontId="34" fillId="10" borderId="16" xfId="0" applyNumberFormat="1" applyFont="1" applyFill="1" applyBorder="1" applyAlignment="1">
      <alignment horizontal="center" vertical="center"/>
    </xf>
    <xf numFmtId="3" fontId="34" fillId="10" borderId="16" xfId="0" applyNumberFormat="1" applyFont="1" applyFill="1" applyBorder="1" applyAlignment="1">
      <alignment vertical="center"/>
    </xf>
    <xf numFmtId="3" fontId="34" fillId="10" borderId="22" xfId="0" applyNumberFormat="1" applyFont="1" applyFill="1" applyBorder="1" applyAlignment="1">
      <alignment vertical="center"/>
    </xf>
    <xf numFmtId="0" fontId="32" fillId="9" borderId="53" xfId="0" applyFont="1" applyFill="1" applyBorder="1" applyAlignment="1">
      <alignment horizontal="center" vertical="center" wrapText="1"/>
    </xf>
    <xf numFmtId="0" fontId="32" fillId="9" borderId="54" xfId="0" applyFont="1" applyFill="1" applyBorder="1" applyAlignment="1">
      <alignment horizontal="center" vertical="center" wrapText="1"/>
    </xf>
    <xf numFmtId="9" fontId="33" fillId="9" borderId="54" xfId="0" applyNumberFormat="1" applyFont="1" applyFill="1" applyBorder="1" applyAlignment="1">
      <alignment horizontal="center" vertical="center"/>
    </xf>
    <xf numFmtId="9" fontId="33" fillId="10" borderId="54" xfId="0" applyNumberFormat="1" applyFont="1" applyFill="1" applyBorder="1" applyAlignment="1">
      <alignment horizontal="center" vertical="center"/>
    </xf>
    <xf numFmtId="3" fontId="33" fillId="10" borderId="54" xfId="0" applyNumberFormat="1" applyFont="1" applyFill="1" applyBorder="1" applyAlignment="1">
      <alignment horizontal="center" vertical="center"/>
    </xf>
    <xf numFmtId="3" fontId="33" fillId="10" borderId="54" xfId="0" applyNumberFormat="1" applyFont="1" applyFill="1" applyBorder="1" applyAlignment="1">
      <alignment vertical="center"/>
    </xf>
    <xf numFmtId="0" fontId="32" fillId="9" borderId="17" xfId="0" applyFont="1" applyFill="1" applyBorder="1" applyAlignment="1">
      <alignment horizontal="center" vertical="center" wrapText="1"/>
    </xf>
    <xf numFmtId="0" fontId="32" fillId="9" borderId="18" xfId="0" applyFont="1" applyFill="1" applyBorder="1" applyAlignment="1">
      <alignment horizontal="center" vertical="center" wrapText="1"/>
    </xf>
    <xf numFmtId="9" fontId="33" fillId="9" borderId="18" xfId="0" applyNumberFormat="1" applyFont="1" applyFill="1" applyBorder="1" applyAlignment="1">
      <alignment horizontal="center" vertical="center"/>
    </xf>
    <xf numFmtId="9" fontId="33" fillId="10" borderId="18" xfId="0" applyNumberFormat="1" applyFont="1" applyFill="1" applyBorder="1" applyAlignment="1">
      <alignment horizontal="center" vertical="center"/>
    </xf>
    <xf numFmtId="3" fontId="33" fillId="10" borderId="18" xfId="0" applyNumberFormat="1" applyFont="1" applyFill="1" applyBorder="1" applyAlignment="1">
      <alignment horizontal="center" vertical="center"/>
    </xf>
    <xf numFmtId="3" fontId="33" fillId="10" borderId="18" xfId="0" applyNumberFormat="1" applyFont="1" applyFill="1" applyBorder="1" applyAlignment="1">
      <alignment vertical="center"/>
    </xf>
    <xf numFmtId="0" fontId="31" fillId="9" borderId="1" xfId="0" applyFont="1" applyFill="1" applyBorder="1" applyAlignment="1">
      <alignment horizontal="center" vertical="center" wrapText="1"/>
    </xf>
    <xf numFmtId="0" fontId="6" fillId="9" borderId="41" xfId="0" applyFont="1" applyFill="1" applyBorder="1" applyAlignment="1">
      <alignment horizontal="center" vertical="center" wrapText="1"/>
    </xf>
    <xf numFmtId="0" fontId="6" fillId="9" borderId="40" xfId="0" applyFont="1" applyFill="1" applyBorder="1" applyAlignment="1">
      <alignment horizontal="center" vertical="center" wrapText="1"/>
    </xf>
    <xf numFmtId="9" fontId="2" fillId="9" borderId="40" xfId="0" applyNumberFormat="1" applyFont="1" applyFill="1" applyBorder="1" applyAlignment="1">
      <alignment horizontal="center" vertical="center"/>
    </xf>
    <xf numFmtId="3" fontId="6" fillId="9" borderId="40" xfId="0" applyNumberFormat="1" applyFont="1" applyFill="1" applyBorder="1" applyAlignment="1">
      <alignment vertical="center"/>
    </xf>
    <xf numFmtId="9" fontId="2" fillId="10" borderId="40" xfId="0" applyNumberFormat="1" applyFont="1" applyFill="1" applyBorder="1" applyAlignment="1">
      <alignment horizontal="center" vertical="center"/>
    </xf>
    <xf numFmtId="3" fontId="2" fillId="10" borderId="40" xfId="0" applyNumberFormat="1" applyFont="1" applyFill="1" applyBorder="1" applyAlignment="1">
      <alignment horizontal="center" vertical="center"/>
    </xf>
    <xf numFmtId="3" fontId="2" fillId="10" borderId="40" xfId="0" applyNumberFormat="1" applyFont="1" applyFill="1" applyBorder="1" applyAlignment="1">
      <alignment vertical="center"/>
    </xf>
    <xf numFmtId="3" fontId="2" fillId="10" borderId="42" xfId="0" applyNumberFormat="1" applyFont="1" applyFill="1" applyBorder="1" applyAlignment="1">
      <alignment vertical="center"/>
    </xf>
    <xf numFmtId="0" fontId="35" fillId="0" borderId="0" xfId="0" applyFont="1"/>
    <xf numFmtId="0" fontId="36" fillId="0" borderId="0" xfId="0" applyFont="1"/>
    <xf numFmtId="0" fontId="36" fillId="0" borderId="0" xfId="0" applyFont="1" applyAlignment="1">
      <alignment horizontal="right"/>
    </xf>
    <xf numFmtId="0" fontId="32" fillId="9" borderId="55" xfId="0" applyFont="1" applyFill="1" applyBorder="1" applyAlignment="1">
      <alignment horizontal="center" vertical="center" wrapText="1"/>
    </xf>
    <xf numFmtId="0" fontId="32" fillId="9" borderId="56" xfId="0" applyFont="1" applyFill="1" applyBorder="1" applyAlignment="1">
      <alignment horizontal="center" vertical="center" wrapText="1"/>
    </xf>
    <xf numFmtId="9" fontId="33" fillId="9" borderId="56" xfId="0" applyNumberFormat="1" applyFont="1" applyFill="1" applyBorder="1" applyAlignment="1">
      <alignment horizontal="center" vertical="center"/>
    </xf>
    <xf numFmtId="3" fontId="36" fillId="0" borderId="0" xfId="0" applyNumberFormat="1" applyFont="1"/>
    <xf numFmtId="0" fontId="6" fillId="9" borderId="28" xfId="0" applyFont="1" applyFill="1" applyBorder="1" applyAlignment="1">
      <alignment horizontal="center" vertical="center" wrapText="1"/>
    </xf>
    <xf numFmtId="0" fontId="6" fillId="9" borderId="16" xfId="0" applyFont="1" applyFill="1" applyBorder="1" applyAlignment="1">
      <alignment horizontal="center" vertical="center" wrapText="1"/>
    </xf>
    <xf numFmtId="9" fontId="2" fillId="9" borderId="16" xfId="0" applyNumberFormat="1" applyFont="1" applyFill="1" applyBorder="1" applyAlignment="1">
      <alignment horizontal="center" vertical="center"/>
    </xf>
    <xf numFmtId="3" fontId="6" fillId="9" borderId="16" xfId="0" applyNumberFormat="1" applyFont="1" applyFill="1" applyBorder="1" applyAlignment="1">
      <alignment vertical="center"/>
    </xf>
    <xf numFmtId="9" fontId="2" fillId="10" borderId="16" xfId="0" applyNumberFormat="1" applyFont="1" applyFill="1" applyBorder="1" applyAlignment="1">
      <alignment horizontal="center" vertical="center"/>
    </xf>
    <xf numFmtId="3" fontId="2" fillId="10" borderId="16" xfId="0" applyNumberFormat="1" applyFont="1" applyFill="1" applyBorder="1" applyAlignment="1">
      <alignment horizontal="center" vertical="center"/>
    </xf>
    <xf numFmtId="3" fontId="2" fillId="10" borderId="16" xfId="0" applyNumberFormat="1" applyFont="1" applyFill="1" applyBorder="1" applyAlignment="1">
      <alignment vertical="center"/>
    </xf>
    <xf numFmtId="3" fontId="2" fillId="10" borderId="22" xfId="0" applyNumberFormat="1" applyFont="1" applyFill="1" applyBorder="1" applyAlignment="1">
      <alignment vertical="center"/>
    </xf>
    <xf numFmtId="3" fontId="8" fillId="10" borderId="16" xfId="0" applyNumberFormat="1" applyFont="1" applyFill="1" applyBorder="1" applyAlignment="1">
      <alignment vertical="center"/>
    </xf>
    <xf numFmtId="0" fontId="0" fillId="0" borderId="0" xfId="0" applyFont="1" applyAlignment="1">
      <alignment horizontal="left" vertical="center"/>
    </xf>
    <xf numFmtId="0" fontId="0" fillId="0" borderId="0" xfId="0" applyFont="1"/>
    <xf numFmtId="3" fontId="0" fillId="0" borderId="0" xfId="0" applyNumberFormat="1" applyFont="1"/>
    <xf numFmtId="0" fontId="8" fillId="9" borderId="28" xfId="0" applyFont="1" applyFill="1" applyBorder="1" applyAlignment="1">
      <alignment horizontal="center" vertical="center" wrapText="1"/>
    </xf>
    <xf numFmtId="0" fontId="8" fillId="9" borderId="16" xfId="0" applyFont="1" applyFill="1" applyBorder="1" applyAlignment="1">
      <alignment horizontal="center" vertical="center" wrapText="1"/>
    </xf>
    <xf numFmtId="9" fontId="8" fillId="9" borderId="16" xfId="0" applyNumberFormat="1" applyFont="1" applyFill="1" applyBorder="1" applyAlignment="1">
      <alignment horizontal="center" vertical="center"/>
    </xf>
    <xf numFmtId="3" fontId="8" fillId="9" borderId="16" xfId="0" applyNumberFormat="1" applyFont="1" applyFill="1" applyBorder="1" applyAlignment="1">
      <alignment vertical="center"/>
    </xf>
    <xf numFmtId="9" fontId="8" fillId="10" borderId="16" xfId="0" applyNumberFormat="1" applyFont="1" applyFill="1" applyBorder="1" applyAlignment="1">
      <alignment horizontal="center" vertical="center"/>
    </xf>
    <xf numFmtId="3" fontId="8" fillId="10" borderId="16" xfId="0" applyNumberFormat="1" applyFont="1" applyFill="1" applyBorder="1" applyAlignment="1">
      <alignment horizontal="center" vertical="center"/>
    </xf>
    <xf numFmtId="3" fontId="8" fillId="10" borderId="22" xfId="0" applyNumberFormat="1" applyFont="1" applyFill="1" applyBorder="1" applyAlignment="1">
      <alignment vertical="center"/>
    </xf>
    <xf numFmtId="0" fontId="36" fillId="0" borderId="0" xfId="0" applyFont="1" applyAlignment="1">
      <alignment horizontal="left" vertical="center"/>
    </xf>
    <xf numFmtId="3" fontId="30" fillId="0" borderId="0" xfId="0" applyNumberFormat="1" applyFont="1" applyAlignment="1">
      <alignment horizontal="right"/>
    </xf>
    <xf numFmtId="10" fontId="30" fillId="0" borderId="0" xfId="0" applyNumberFormat="1" applyFont="1" applyAlignment="1">
      <alignment horizontal="right"/>
    </xf>
    <xf numFmtId="0" fontId="31" fillId="9" borderId="5" xfId="0" applyFont="1" applyFill="1" applyBorder="1" applyAlignment="1">
      <alignment horizontal="center" vertical="center" wrapText="1"/>
    </xf>
    <xf numFmtId="0" fontId="6" fillId="9" borderId="71" xfId="0" applyFont="1" applyFill="1" applyBorder="1" applyAlignment="1">
      <alignment horizontal="center" vertical="center" wrapText="1"/>
    </xf>
    <xf numFmtId="0" fontId="6" fillId="9" borderId="72" xfId="0" applyFont="1" applyFill="1" applyBorder="1" applyAlignment="1">
      <alignment horizontal="center" vertical="center" wrapText="1"/>
    </xf>
    <xf numFmtId="9" fontId="2" fillId="9" borderId="72" xfId="0" applyNumberFormat="1" applyFont="1" applyFill="1" applyBorder="1" applyAlignment="1">
      <alignment horizontal="center" vertical="center"/>
    </xf>
    <xf numFmtId="3" fontId="6" fillId="9" borderId="72" xfId="0" applyNumberFormat="1" applyFont="1" applyFill="1" applyBorder="1" applyAlignment="1">
      <alignment vertical="center"/>
    </xf>
    <xf numFmtId="9" fontId="2" fillId="10" borderId="72" xfId="0" applyNumberFormat="1" applyFont="1" applyFill="1" applyBorder="1" applyAlignment="1">
      <alignment horizontal="center" vertical="center"/>
    </xf>
    <xf numFmtId="3" fontId="2" fillId="10" borderId="72" xfId="0" applyNumberFormat="1" applyFont="1" applyFill="1" applyBorder="1" applyAlignment="1">
      <alignment horizontal="center" vertical="center"/>
    </xf>
    <xf numFmtId="9" fontId="2" fillId="10" borderId="56" xfId="0" applyNumberFormat="1" applyFont="1" applyFill="1" applyBorder="1" applyAlignment="1">
      <alignment horizontal="center" vertical="center"/>
    </xf>
    <xf numFmtId="3" fontId="2" fillId="10" borderId="72" xfId="0" applyNumberFormat="1" applyFont="1" applyFill="1" applyBorder="1" applyAlignment="1">
      <alignment vertical="center"/>
    </xf>
    <xf numFmtId="3" fontId="2" fillId="10" borderId="73" xfId="0" applyNumberFormat="1" applyFont="1" applyFill="1" applyBorder="1" applyAlignment="1">
      <alignment vertical="center"/>
    </xf>
    <xf numFmtId="3" fontId="36" fillId="0" borderId="0" xfId="0" applyNumberFormat="1" applyFont="1" applyBorder="1" applyAlignment="1">
      <alignment vertical="center"/>
    </xf>
    <xf numFmtId="3" fontId="0" fillId="0" borderId="0" xfId="0" applyNumberFormat="1" applyAlignment="1">
      <alignment vertical="center"/>
    </xf>
    <xf numFmtId="3" fontId="32" fillId="9" borderId="9" xfId="0" applyNumberFormat="1" applyFont="1" applyFill="1" applyBorder="1" applyAlignment="1">
      <alignment vertical="center"/>
    </xf>
    <xf numFmtId="9" fontId="33" fillId="10" borderId="9" xfId="0" applyNumberFormat="1" applyFont="1" applyFill="1" applyBorder="1" applyAlignment="1">
      <alignment horizontal="center" vertical="center"/>
    </xf>
    <xf numFmtId="3" fontId="33" fillId="10" borderId="9" xfId="0" applyNumberFormat="1" applyFont="1" applyFill="1" applyBorder="1" applyAlignment="1">
      <alignment horizontal="center" vertical="center"/>
    </xf>
    <xf numFmtId="3" fontId="33" fillId="10" borderId="9" xfId="0" applyNumberFormat="1" applyFont="1" applyFill="1" applyBorder="1" applyAlignment="1">
      <alignment vertical="center"/>
    </xf>
    <xf numFmtId="3" fontId="0" fillId="0" borderId="0" xfId="0" applyNumberFormat="1" applyBorder="1" applyAlignment="1">
      <alignment horizontal="right" vertical="center"/>
    </xf>
    <xf numFmtId="0" fontId="0" fillId="0" borderId="0" xfId="0" applyAlignment="1">
      <alignment vertical="center"/>
    </xf>
    <xf numFmtId="3" fontId="37" fillId="0" borderId="0" xfId="0" applyNumberFormat="1" applyFont="1" applyAlignment="1">
      <alignment horizontal="right" vertical="center"/>
    </xf>
    <xf numFmtId="0" fontId="2" fillId="9" borderId="16" xfId="0" applyFont="1" applyFill="1" applyBorder="1" applyAlignment="1">
      <alignment horizontal="center" vertical="center" wrapText="1"/>
    </xf>
    <xf numFmtId="0" fontId="36" fillId="0" borderId="0" xfId="0" applyFont="1" applyBorder="1" applyAlignment="1">
      <alignment vertical="center"/>
    </xf>
    <xf numFmtId="6" fontId="0" fillId="0" borderId="0" xfId="0" applyNumberFormat="1"/>
    <xf numFmtId="0" fontId="6" fillId="9" borderId="17" xfId="0" applyFont="1" applyFill="1" applyBorder="1" applyAlignment="1">
      <alignment horizontal="center" vertical="center" wrapText="1"/>
    </xf>
    <xf numFmtId="0" fontId="6" fillId="9" borderId="18" xfId="0" applyFont="1" applyFill="1" applyBorder="1" applyAlignment="1">
      <alignment horizontal="center" vertical="center" wrapText="1"/>
    </xf>
    <xf numFmtId="9" fontId="2" fillId="9" borderId="18" xfId="0" applyNumberFormat="1" applyFont="1" applyFill="1" applyBorder="1" applyAlignment="1">
      <alignment horizontal="center" vertical="center"/>
    </xf>
    <xf numFmtId="3" fontId="32" fillId="9" borderId="18" xfId="0" applyNumberFormat="1" applyFont="1" applyFill="1" applyBorder="1" applyAlignment="1">
      <alignment vertical="center"/>
    </xf>
    <xf numFmtId="9" fontId="2" fillId="10" borderId="18" xfId="0" applyNumberFormat="1" applyFont="1" applyFill="1" applyBorder="1" applyAlignment="1">
      <alignment horizontal="center" vertical="center"/>
    </xf>
    <xf numFmtId="3" fontId="2" fillId="10" borderId="31" xfId="0" applyNumberFormat="1" applyFont="1" applyFill="1" applyBorder="1" applyAlignment="1">
      <alignment vertical="center"/>
    </xf>
    <xf numFmtId="3" fontId="34" fillId="10" borderId="18" xfId="0" applyNumberFormat="1" applyFont="1" applyFill="1" applyBorder="1" applyAlignment="1">
      <alignment vertical="center"/>
    </xf>
    <xf numFmtId="3" fontId="34" fillId="10" borderId="31" xfId="0" applyNumberFormat="1" applyFont="1" applyFill="1" applyBorder="1" applyAlignment="1">
      <alignment vertical="center"/>
    </xf>
    <xf numFmtId="0" fontId="39" fillId="9" borderId="5" xfId="0" applyFont="1" applyFill="1" applyBorder="1" applyAlignment="1">
      <alignment horizontal="center" vertical="center" wrapText="1"/>
    </xf>
    <xf numFmtId="0" fontId="6" fillId="9" borderId="5" xfId="0" applyFont="1" applyFill="1" applyBorder="1" applyAlignment="1">
      <alignment horizontal="center" vertical="center" wrapText="1"/>
    </xf>
    <xf numFmtId="3" fontId="32" fillId="9" borderId="40" xfId="0" applyNumberFormat="1" applyFont="1" applyFill="1" applyBorder="1" applyAlignment="1">
      <alignment vertical="center"/>
    </xf>
    <xf numFmtId="9" fontId="33" fillId="10" borderId="40" xfId="0" applyNumberFormat="1" applyFont="1" applyFill="1" applyBorder="1" applyAlignment="1">
      <alignment horizontal="center" vertical="center"/>
    </xf>
    <xf numFmtId="3" fontId="33" fillId="10" borderId="40" xfId="0" applyNumberFormat="1" applyFont="1" applyFill="1" applyBorder="1" applyAlignment="1">
      <alignment horizontal="center" vertical="center"/>
    </xf>
    <xf numFmtId="3" fontId="33" fillId="10" borderId="40" xfId="0" applyNumberFormat="1" applyFont="1" applyFill="1" applyBorder="1" applyAlignment="1">
      <alignment vertical="center"/>
    </xf>
    <xf numFmtId="3" fontId="33" fillId="10" borderId="31" xfId="0" applyNumberFormat="1" applyFont="1" applyFill="1" applyBorder="1" applyAlignment="1">
      <alignment vertical="center"/>
    </xf>
    <xf numFmtId="0" fontId="37" fillId="0" borderId="0" xfId="0" applyFont="1" applyAlignment="1">
      <alignment horizontal="left" vertical="center"/>
    </xf>
    <xf numFmtId="0" fontId="40" fillId="0" borderId="0" xfId="0" applyFont="1" applyAlignment="1">
      <alignment vertical="center" wrapText="1"/>
    </xf>
    <xf numFmtId="0" fontId="39" fillId="0" borderId="0" xfId="0" applyFont="1" applyBorder="1" applyAlignment="1">
      <alignment horizontal="left" wrapText="1"/>
    </xf>
    <xf numFmtId="3" fontId="5" fillId="10" borderId="33" xfId="0" applyNumberFormat="1" applyFont="1" applyFill="1" applyBorder="1" applyAlignment="1">
      <alignment vertical="center"/>
    </xf>
    <xf numFmtId="3" fontId="5" fillId="10" borderId="5" xfId="0" applyNumberFormat="1" applyFont="1" applyFill="1" applyBorder="1" applyAlignment="1">
      <alignment vertical="center"/>
    </xf>
    <xf numFmtId="3" fontId="5" fillId="10" borderId="3" xfId="0" applyNumberFormat="1" applyFont="1" applyFill="1" applyBorder="1" applyAlignment="1">
      <alignment vertical="center"/>
    </xf>
    <xf numFmtId="0" fontId="39" fillId="0" borderId="0" xfId="0" applyFont="1"/>
    <xf numFmtId="0" fontId="40" fillId="0" borderId="0" xfId="0" applyFont="1" applyBorder="1" applyAlignment="1">
      <alignment vertical="center" wrapText="1"/>
    </xf>
    <xf numFmtId="0" fontId="33" fillId="10" borderId="24" xfId="0" applyFont="1" applyFill="1" applyBorder="1" applyAlignment="1">
      <alignment horizontal="right" vertical="center" wrapText="1"/>
    </xf>
    <xf numFmtId="3" fontId="39" fillId="10" borderId="0" xfId="0" applyNumberFormat="1" applyFont="1" applyFill="1" applyBorder="1" applyAlignment="1">
      <alignment vertical="center"/>
    </xf>
    <xf numFmtId="0" fontId="39" fillId="10" borderId="0" xfId="0" applyFont="1" applyFill="1" applyBorder="1"/>
    <xf numFmtId="3" fontId="39" fillId="10" borderId="33" xfId="0" applyNumberFormat="1" applyFont="1" applyFill="1" applyBorder="1"/>
    <xf numFmtId="0" fontId="39" fillId="10" borderId="57" xfId="0" applyFont="1" applyFill="1" applyBorder="1" applyAlignment="1">
      <alignment horizontal="right"/>
    </xf>
    <xf numFmtId="9" fontId="39" fillId="10" borderId="34" xfId="11" applyFont="1" applyFill="1" applyBorder="1"/>
    <xf numFmtId="0" fontId="39" fillId="10" borderId="34" xfId="0" applyFont="1" applyFill="1" applyBorder="1"/>
    <xf numFmtId="0" fontId="39" fillId="10" borderId="58" xfId="0" applyFont="1" applyFill="1" applyBorder="1"/>
    <xf numFmtId="0" fontId="21" fillId="0" borderId="65" xfId="0" applyFont="1" applyFill="1" applyBorder="1" applyAlignment="1">
      <alignment horizontal="left" vertical="center"/>
    </xf>
    <xf numFmtId="0" fontId="21" fillId="0" borderId="24" xfId="0" applyFont="1" applyFill="1" applyBorder="1" applyAlignment="1">
      <alignment horizontal="right" vertical="center"/>
    </xf>
    <xf numFmtId="0" fontId="21" fillId="7" borderId="66" xfId="0" applyFont="1" applyFill="1" applyBorder="1" applyAlignment="1">
      <alignment horizontal="left" vertical="center"/>
    </xf>
    <xf numFmtId="0" fontId="21" fillId="7" borderId="66" xfId="0" applyFont="1" applyFill="1" applyBorder="1" applyAlignment="1">
      <alignment horizontal="right" vertical="center"/>
    </xf>
    <xf numFmtId="0" fontId="21" fillId="0" borderId="66" xfId="0" applyFont="1" applyFill="1" applyBorder="1" applyAlignment="1">
      <alignment horizontal="left" vertical="center"/>
    </xf>
    <xf numFmtId="0" fontId="21" fillId="7" borderId="24" xfId="0" applyFont="1" applyFill="1" applyBorder="1" applyAlignment="1">
      <alignment horizontal="left" vertical="center"/>
    </xf>
    <xf numFmtId="0" fontId="21" fillId="7" borderId="24" xfId="0" applyFont="1" applyFill="1" applyBorder="1" applyAlignment="1">
      <alignment horizontal="right" vertical="center"/>
    </xf>
    <xf numFmtId="0" fontId="21" fillId="7" borderId="66" xfId="0" applyFont="1" applyFill="1" applyBorder="1" applyAlignment="1">
      <alignment horizontal="left" vertical="center" wrapText="1"/>
    </xf>
    <xf numFmtId="0" fontId="21" fillId="0" borderId="67" xfId="0" applyFont="1" applyFill="1" applyBorder="1" applyAlignment="1">
      <alignment horizontal="left" vertical="center"/>
    </xf>
    <xf numFmtId="0" fontId="22" fillId="7" borderId="15" xfId="0" applyFont="1" applyFill="1" applyBorder="1" applyAlignment="1">
      <alignment horizontal="left" vertical="center"/>
    </xf>
    <xf numFmtId="0" fontId="21" fillId="7" borderId="65" xfId="0" applyFont="1" applyFill="1" applyBorder="1" applyAlignment="1">
      <alignment horizontal="left" vertical="center"/>
    </xf>
    <xf numFmtId="0" fontId="21" fillId="7" borderId="24" xfId="0" applyFont="1" applyFill="1" applyBorder="1" applyAlignment="1">
      <alignment horizontal="left" vertical="center" wrapText="1"/>
    </xf>
    <xf numFmtId="4" fontId="20" fillId="7" borderId="15" xfId="0" applyNumberFormat="1" applyFont="1" applyFill="1" applyBorder="1" applyAlignment="1">
      <alignment horizontal="right"/>
    </xf>
    <xf numFmtId="0" fontId="22" fillId="7" borderId="35" xfId="0" applyFont="1" applyFill="1" applyBorder="1" applyAlignment="1">
      <alignment horizontal="left" vertical="center" wrapText="1"/>
    </xf>
    <xf numFmtId="0" fontId="22" fillId="7" borderId="35" xfId="0" applyFont="1" applyFill="1" applyBorder="1" applyAlignment="1">
      <alignment vertical="center" wrapText="1"/>
    </xf>
    <xf numFmtId="0" fontId="22" fillId="0" borderId="10" xfId="0" applyFont="1" applyFill="1" applyBorder="1" applyAlignment="1">
      <alignment horizontal="center" vertical="center" wrapText="1"/>
    </xf>
    <xf numFmtId="0" fontId="22" fillId="7" borderId="14" xfId="0" applyFont="1" applyFill="1" applyBorder="1" applyAlignment="1">
      <alignment vertical="center" wrapText="1"/>
    </xf>
    <xf numFmtId="0" fontId="21" fillId="7" borderId="23" xfId="0" applyFont="1" applyFill="1" applyBorder="1" applyAlignment="1">
      <alignment horizontal="right" vertical="center"/>
    </xf>
    <xf numFmtId="0" fontId="22" fillId="0" borderId="14" xfId="0" applyFont="1" applyFill="1" applyBorder="1" applyAlignment="1">
      <alignment horizontal="center" vertical="center" wrapText="1"/>
    </xf>
    <xf numFmtId="9" fontId="20" fillId="0" borderId="14" xfId="0" applyNumberFormat="1" applyFont="1" applyFill="1" applyBorder="1"/>
    <xf numFmtId="0" fontId="20" fillId="0" borderId="23" xfId="0" applyFont="1" applyFill="1" applyBorder="1" applyAlignment="1">
      <alignment vertical="center" wrapText="1"/>
    </xf>
    <xf numFmtId="4" fontId="20" fillId="0" borderId="20" xfId="0" applyNumberFormat="1" applyFont="1" applyFill="1" applyBorder="1" applyAlignment="1"/>
    <xf numFmtId="0" fontId="22" fillId="0" borderId="21" xfId="0" applyFont="1" applyFill="1" applyBorder="1" applyAlignment="1">
      <alignment vertical="center"/>
    </xf>
    <xf numFmtId="0" fontId="21" fillId="0" borderId="23" xfId="0" applyFont="1" applyFill="1" applyBorder="1" applyAlignment="1">
      <alignment horizontal="left" vertical="center" wrapText="1"/>
    </xf>
    <xf numFmtId="0" fontId="21" fillId="7" borderId="27" xfId="0" applyFont="1" applyFill="1" applyBorder="1" applyAlignment="1">
      <alignment horizontal="left" vertical="center" wrapText="1"/>
    </xf>
    <xf numFmtId="0" fontId="21" fillId="7" borderId="5" xfId="0" applyFont="1" applyFill="1" applyBorder="1" applyAlignment="1">
      <alignment horizontal="right" vertical="center" wrapText="1"/>
    </xf>
    <xf numFmtId="0" fontId="22" fillId="7" borderId="21" xfId="0" applyFont="1" applyFill="1" applyBorder="1" applyAlignment="1">
      <alignment vertical="center"/>
    </xf>
    <xf numFmtId="0" fontId="21" fillId="7" borderId="48" xfId="0" applyFont="1" applyFill="1" applyBorder="1" applyAlignment="1">
      <alignment horizontal="left" vertical="center" wrapText="1"/>
    </xf>
    <xf numFmtId="0" fontId="20" fillId="7" borderId="27" xfId="0" applyFont="1" applyFill="1" applyBorder="1" applyAlignment="1">
      <alignment horizontal="right" vertical="center" wrapText="1"/>
    </xf>
    <xf numFmtId="3" fontId="20" fillId="0" borderId="16" xfId="0" applyNumberFormat="1" applyFont="1" applyBorder="1"/>
    <xf numFmtId="0" fontId="20" fillId="0" borderId="16" xfId="0" applyFont="1" applyFill="1" applyBorder="1" applyAlignment="1">
      <alignment horizontal="right" vertical="center" wrapText="1"/>
    </xf>
    <xf numFmtId="0" fontId="20" fillId="0" borderId="21" xfId="0" applyFont="1" applyFill="1" applyBorder="1" applyAlignment="1">
      <alignment vertical="center" wrapText="1"/>
    </xf>
    <xf numFmtId="0" fontId="20" fillId="0" borderId="21" xfId="0" applyFont="1" applyFill="1" applyBorder="1" applyAlignment="1">
      <alignment horizontal="left" vertical="center" wrapText="1"/>
    </xf>
    <xf numFmtId="0" fontId="22" fillId="7" borderId="21" xfId="0" applyFont="1" applyFill="1" applyBorder="1" applyAlignment="1">
      <alignment horizontal="left" vertical="center" wrapText="1"/>
    </xf>
    <xf numFmtId="0" fontId="22" fillId="7" borderId="21" xfId="0" applyFont="1" applyFill="1" applyBorder="1" applyAlignment="1">
      <alignment vertical="center" wrapText="1"/>
    </xf>
    <xf numFmtId="0" fontId="20" fillId="7" borderId="19" xfId="0" applyFont="1" applyFill="1" applyBorder="1" applyAlignment="1">
      <alignment horizontal="right" vertical="center" wrapText="1"/>
    </xf>
    <xf numFmtId="0" fontId="41" fillId="7" borderId="19" xfId="0" applyFont="1" applyFill="1" applyBorder="1" applyAlignment="1">
      <alignment horizontal="left" vertical="center" wrapText="1"/>
    </xf>
    <xf numFmtId="0" fontId="20" fillId="7" borderId="22" xfId="0" applyFont="1" applyFill="1" applyBorder="1" applyAlignment="1">
      <alignment horizontal="right" vertical="center" wrapText="1"/>
    </xf>
    <xf numFmtId="0" fontId="20" fillId="7" borderId="30" xfId="0" applyFont="1" applyFill="1" applyBorder="1" applyAlignment="1">
      <alignment horizontal="right" vertical="center" wrapText="1"/>
    </xf>
    <xf numFmtId="0" fontId="21" fillId="0" borderId="27" xfId="0" applyFont="1" applyFill="1" applyBorder="1" applyAlignment="1">
      <alignment horizontal="left" vertical="center" wrapText="1"/>
    </xf>
    <xf numFmtId="0" fontId="20" fillId="0" borderId="11" xfId="0" applyFont="1" applyFill="1" applyBorder="1" applyAlignment="1">
      <alignment vertical="center" wrapText="1"/>
    </xf>
    <xf numFmtId="0" fontId="20" fillId="7" borderId="21" xfId="0" applyFont="1" applyFill="1" applyBorder="1" applyAlignment="1">
      <alignment vertical="center" wrapText="1"/>
    </xf>
    <xf numFmtId="0" fontId="20" fillId="7" borderId="21" xfId="0" applyFont="1" applyFill="1" applyBorder="1" applyAlignment="1">
      <alignment horizontal="right" vertical="center" wrapText="1"/>
    </xf>
    <xf numFmtId="0" fontId="22" fillId="7" borderId="15" xfId="0" applyFont="1" applyFill="1" applyBorder="1" applyAlignment="1">
      <alignment vertical="center" wrapText="1"/>
    </xf>
    <xf numFmtId="0" fontId="20" fillId="7" borderId="15" xfId="0" applyFont="1" applyFill="1" applyBorder="1" applyAlignment="1">
      <alignment horizontal="right" vertical="center" wrapText="1"/>
    </xf>
    <xf numFmtId="0" fontId="20" fillId="7" borderId="50" xfId="0" applyFont="1" applyFill="1" applyBorder="1" applyAlignment="1">
      <alignment horizontal="right" vertical="center" wrapText="1"/>
    </xf>
    <xf numFmtId="0" fontId="22" fillId="0" borderId="14" xfId="0" applyFont="1" applyFill="1" applyBorder="1" applyAlignment="1">
      <alignment vertical="center" wrapText="1"/>
    </xf>
    <xf numFmtId="0" fontId="22" fillId="0" borderId="13" xfId="0" applyFont="1" applyFill="1" applyBorder="1" applyAlignment="1">
      <alignment vertical="center"/>
    </xf>
    <xf numFmtId="0" fontId="21" fillId="0" borderId="35" xfId="0" applyFont="1" applyFill="1" applyBorder="1" applyAlignment="1">
      <alignment horizontal="right" vertical="center"/>
    </xf>
    <xf numFmtId="4" fontId="20" fillId="0" borderId="55" xfId="0" applyNumberFormat="1" applyFont="1" applyFill="1" applyBorder="1"/>
    <xf numFmtId="4" fontId="22" fillId="0" borderId="15" xfId="0" applyNumberFormat="1" applyFont="1" applyFill="1" applyBorder="1"/>
    <xf numFmtId="3" fontId="42" fillId="0" borderId="16" xfId="0" applyNumberFormat="1" applyFont="1" applyBorder="1" applyAlignment="1">
      <alignment horizontal="right" vertical="center" wrapText="1"/>
    </xf>
    <xf numFmtId="0" fontId="0" fillId="11" borderId="16" xfId="0" applyFill="1" applyBorder="1" applyAlignment="1">
      <alignment horizontal="center" vertical="center" wrapText="1"/>
    </xf>
    <xf numFmtId="3" fontId="0" fillId="0" borderId="16" xfId="0" applyNumberFormat="1" applyBorder="1" applyAlignment="1">
      <alignment vertical="center" wrapText="1"/>
    </xf>
    <xf numFmtId="0" fontId="1" fillId="7" borderId="21" xfId="0" applyFont="1" applyFill="1" applyBorder="1" applyAlignment="1">
      <alignment vertical="center" wrapText="1"/>
    </xf>
    <xf numFmtId="0" fontId="0" fillId="0" borderId="16" xfId="0" applyBorder="1" applyAlignment="1">
      <alignment horizontal="center" vertical="center" wrapText="1"/>
    </xf>
    <xf numFmtId="0" fontId="1" fillId="7" borderId="21" xfId="0" applyFont="1" applyFill="1" applyBorder="1" applyAlignment="1">
      <alignment vertical="center" wrapText="1"/>
    </xf>
    <xf numFmtId="0" fontId="0" fillId="0" borderId="0" xfId="0" applyFill="1"/>
    <xf numFmtId="0" fontId="1" fillId="7" borderId="21" xfId="0" applyFont="1" applyFill="1" applyBorder="1" applyAlignment="1">
      <alignment vertical="center" wrapText="1"/>
    </xf>
    <xf numFmtId="4" fontId="20" fillId="7" borderId="54" xfId="0" applyNumberFormat="1" applyFont="1" applyFill="1" applyBorder="1"/>
    <xf numFmtId="4" fontId="20" fillId="7" borderId="16" xfId="0" applyNumberFormat="1" applyFont="1" applyFill="1" applyBorder="1"/>
    <xf numFmtId="4" fontId="20" fillId="12" borderId="16" xfId="0" applyNumberFormat="1" applyFont="1" applyFill="1" applyBorder="1"/>
    <xf numFmtId="4" fontId="20" fillId="12" borderId="28" xfId="0" applyNumberFormat="1" applyFont="1" applyFill="1" applyBorder="1"/>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1" xfId="0" applyFont="1" applyFill="1" applyBorder="1" applyAlignment="1">
      <alignment horizontal="center" vertical="center" wrapText="1"/>
    </xf>
    <xf numFmtId="4" fontId="20" fillId="0" borderId="13" xfId="0" applyNumberFormat="1" applyFont="1" applyFill="1" applyBorder="1" applyAlignment="1">
      <alignment horizontal="center"/>
    </xf>
    <xf numFmtId="4" fontId="20" fillId="0" borderId="43" xfId="0" applyNumberFormat="1" applyFont="1" applyFill="1" applyBorder="1" applyAlignment="1">
      <alignment horizontal="center"/>
    </xf>
    <xf numFmtId="4" fontId="22" fillId="0" borderId="13" xfId="0" applyNumberFormat="1" applyFont="1" applyFill="1" applyBorder="1" applyAlignment="1">
      <alignment horizontal="center"/>
    </xf>
    <xf numFmtId="4" fontId="22" fillId="0" borderId="20" xfId="0" applyNumberFormat="1" applyFont="1" applyFill="1" applyBorder="1" applyAlignment="1">
      <alignment horizontal="center"/>
    </xf>
    <xf numFmtId="4" fontId="22" fillId="0" borderId="47" xfId="0" applyNumberFormat="1" applyFont="1" applyFill="1" applyBorder="1" applyAlignment="1">
      <alignment horizontal="center"/>
    </xf>
    <xf numFmtId="4" fontId="22" fillId="0" borderId="45" xfId="0" applyNumberFormat="1" applyFont="1" applyFill="1" applyBorder="1" applyAlignment="1">
      <alignment horizontal="center"/>
    </xf>
    <xf numFmtId="4" fontId="22" fillId="0" borderId="32" xfId="0" applyNumberFormat="1" applyFont="1" applyFill="1" applyBorder="1" applyAlignment="1">
      <alignment horizontal="center"/>
    </xf>
    <xf numFmtId="4" fontId="20" fillId="0" borderId="46" xfId="0" applyNumberFormat="1" applyFont="1" applyFill="1" applyBorder="1" applyAlignment="1">
      <alignment horizontal="center"/>
    </xf>
    <xf numFmtId="4" fontId="20" fillId="0" borderId="2" xfId="0" applyNumberFormat="1" applyFont="1" applyFill="1" applyBorder="1" applyAlignment="1">
      <alignment horizontal="center"/>
    </xf>
    <xf numFmtId="4" fontId="20" fillId="0" borderId="3" xfId="0" applyNumberFormat="1" applyFont="1" applyFill="1" applyBorder="1" applyAlignment="1">
      <alignment horizontal="center"/>
    </xf>
    <xf numFmtId="4" fontId="20" fillId="0" borderId="20" xfId="0" applyNumberFormat="1" applyFont="1" applyFill="1" applyBorder="1" applyAlignment="1">
      <alignment horizontal="center"/>
    </xf>
    <xf numFmtId="0" fontId="9" fillId="0" borderId="62"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8" xfId="0" applyFont="1" applyFill="1" applyBorder="1" applyAlignment="1">
      <alignment horizontal="center" vertical="center" wrapText="1"/>
    </xf>
    <xf numFmtId="2" fontId="9" fillId="0" borderId="38" xfId="0" applyNumberFormat="1" applyFont="1" applyFill="1" applyBorder="1" applyAlignment="1">
      <alignment horizontal="center" vertical="center" wrapText="1"/>
    </xf>
    <xf numFmtId="2" fontId="9" fillId="0" borderId="36" xfId="0" applyNumberFormat="1" applyFont="1" applyFill="1" applyBorder="1" applyAlignment="1">
      <alignment horizontal="center" vertical="center" wrapText="1"/>
    </xf>
    <xf numFmtId="2" fontId="9" fillId="0" borderId="39"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61"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58" xfId="0" applyFont="1" applyFill="1" applyBorder="1" applyAlignment="1">
      <alignment horizontal="center" vertical="center" wrapText="1"/>
    </xf>
    <xf numFmtId="0" fontId="19" fillId="0" borderId="0" xfId="0" applyFont="1" applyFill="1" applyAlignment="1">
      <alignment horizontal="center"/>
    </xf>
    <xf numFmtId="0" fontId="0" fillId="0" borderId="0" xfId="0" applyFill="1" applyAlignment="1">
      <alignment horizontal="center"/>
    </xf>
    <xf numFmtId="0" fontId="5" fillId="0" borderId="34" xfId="0" applyFont="1" applyFill="1" applyBorder="1" applyAlignment="1">
      <alignment horizontal="center" vertical="center" wrapText="1"/>
    </xf>
    <xf numFmtId="0" fontId="24" fillId="8" borderId="1" xfId="0" applyFont="1" applyFill="1" applyBorder="1" applyAlignment="1">
      <alignment horizontal="center" vertical="center" wrapText="1"/>
    </xf>
    <xf numFmtId="0" fontId="26" fillId="8"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2"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31" fillId="9" borderId="10" xfId="0" applyFont="1" applyFill="1" applyBorder="1" applyAlignment="1">
      <alignment horizontal="center" vertical="center" wrapText="1"/>
    </xf>
    <xf numFmtId="0" fontId="31" fillId="9" borderId="12" xfId="0" applyFont="1" applyFill="1" applyBorder="1" applyAlignment="1">
      <alignment horizontal="center" vertical="center" wrapText="1"/>
    </xf>
    <xf numFmtId="0" fontId="31" fillId="9" borderId="11" xfId="0" applyFont="1" applyFill="1" applyBorder="1" applyAlignment="1">
      <alignment horizontal="center" vertical="center" wrapText="1"/>
    </xf>
    <xf numFmtId="0" fontId="31" fillId="9" borderId="6" xfId="0" applyFont="1" applyFill="1" applyBorder="1" applyAlignment="1">
      <alignment horizontal="center" vertical="center" wrapText="1"/>
    </xf>
    <xf numFmtId="0" fontId="31" fillId="9" borderId="24" xfId="0" applyFont="1" applyFill="1" applyBorder="1" applyAlignment="1">
      <alignment horizontal="center" vertical="center" wrapText="1"/>
    </xf>
    <xf numFmtId="0" fontId="31" fillId="9" borderId="57"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wrapText="1"/>
    </xf>
    <xf numFmtId="0" fontId="38" fillId="9" borderId="10" xfId="0" applyFont="1" applyFill="1" applyBorder="1" applyAlignment="1">
      <alignment horizontal="center" vertical="center" wrapText="1"/>
    </xf>
    <xf numFmtId="0" fontId="38" fillId="9" borderId="12" xfId="0" applyFont="1" applyFill="1" applyBorder="1" applyAlignment="1">
      <alignment horizontal="center" vertical="center" wrapText="1"/>
    </xf>
    <xf numFmtId="0" fontId="38" fillId="9" borderId="11" xfId="0" applyFont="1" applyFill="1" applyBorder="1" applyAlignment="1">
      <alignment horizontal="center" vertical="center" wrapText="1"/>
    </xf>
  </cellXfs>
  <cellStyles count="13">
    <cellStyle name="Buena" xfId="9"/>
    <cellStyle name="Celda de comprobación 2" xfId="4"/>
    <cellStyle name="Énfasis2 2" xfId="5"/>
    <cellStyle name="Énfasis6 2" xfId="6"/>
    <cellStyle name="Incorrecto 2" xfId="3"/>
    <cellStyle name="Millares 2" xfId="8"/>
    <cellStyle name="Millares 2 2" xfId="12"/>
    <cellStyle name="Normal" xfId="0" builtinId="0"/>
    <cellStyle name="Normal 2" xfId="1"/>
    <cellStyle name="Normal 83" xfId="7"/>
    <cellStyle name="Porcentaje" xfId="11" builtinId="5"/>
    <cellStyle name="Porcentaje 2" xfId="2"/>
    <cellStyle name="Título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Servicio%20de%20Desarrollo%20Rural%20y%20Reto%20Demogr&#225;fico\Periodo%202021-2027\intervenciones%20La%20Rioja\env&#237;o%20diciembre%202021\v3Cuadro%20financiero%20detallado_SFC2021_FEAD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and output new RD"/>
      <sheetName val="Hoja1"/>
    </sheetNames>
    <sheetDataSet>
      <sheetData sheetId="0"/>
      <sheetData sheetId="1">
        <row r="4">
          <cell r="L4">
            <v>822073</v>
          </cell>
        </row>
        <row r="5">
          <cell r="L5">
            <v>683812</v>
          </cell>
        </row>
        <row r="6">
          <cell r="L6">
            <v>111056</v>
          </cell>
        </row>
        <row r="7">
          <cell r="L7">
            <v>1048779</v>
          </cell>
        </row>
        <row r="8">
          <cell r="L8">
            <v>849066</v>
          </cell>
        </row>
        <row r="10">
          <cell r="L10">
            <v>2125078</v>
          </cell>
        </row>
        <row r="13">
          <cell r="L13">
            <v>245647</v>
          </cell>
        </row>
        <row r="14">
          <cell r="L14">
            <v>1409147</v>
          </cell>
        </row>
        <row r="15">
          <cell r="L15">
            <v>5488913</v>
          </cell>
        </row>
        <row r="18">
          <cell r="L18">
            <v>1136433</v>
          </cell>
        </row>
        <row r="26">
          <cell r="L26">
            <v>3287440</v>
          </cell>
        </row>
        <row r="27">
          <cell r="L27">
            <v>1008200</v>
          </cell>
        </row>
        <row r="28">
          <cell r="L28">
            <v>2016400</v>
          </cell>
        </row>
        <row r="29">
          <cell r="L29">
            <v>902843.1</v>
          </cell>
        </row>
        <row r="30">
          <cell r="L30">
            <v>2841084</v>
          </cell>
        </row>
        <row r="31">
          <cell r="L31">
            <v>960263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77"/>
  <sheetViews>
    <sheetView showGridLines="0" tabSelected="1" zoomScale="53" zoomScaleNormal="53" workbookViewId="0">
      <pane xSplit="2" ySplit="7" topLeftCell="AD149" activePane="bottomRight" state="frozen"/>
      <selection activeCell="B54" sqref="B54"/>
      <selection pane="topRight" activeCell="B54" sqref="B54"/>
      <selection pane="bottomLeft" activeCell="B54" sqref="B54"/>
      <selection pane="bottomRight" activeCell="M157" sqref="M157"/>
    </sheetView>
  </sheetViews>
  <sheetFormatPr baseColWidth="10" defaultColWidth="9.140625" defaultRowHeight="15" x14ac:dyDescent="0.25"/>
  <cols>
    <col min="1" max="1" width="4.42578125" style="7" customWidth="1"/>
    <col min="2" max="2" width="78.28515625" style="7" customWidth="1"/>
    <col min="3" max="3" width="15.42578125" style="7" customWidth="1"/>
    <col min="4" max="4" width="13.5703125" style="7" customWidth="1"/>
    <col min="5" max="5" width="15" style="7" bestFit="1" customWidth="1"/>
    <col min="6" max="6" width="18.28515625" style="7" customWidth="1"/>
    <col min="7" max="7" width="13.5703125" style="7" customWidth="1"/>
    <col min="8" max="8" width="19.85546875" style="25" customWidth="1"/>
    <col min="9" max="9" width="15.85546875" style="7" customWidth="1"/>
    <col min="10" max="10" width="20.85546875" style="7" customWidth="1"/>
    <col min="11" max="11" width="20.42578125" style="7" customWidth="1"/>
    <col min="12" max="12" width="17.28515625" style="7" bestFit="1" customWidth="1"/>
    <col min="13" max="13" width="18.85546875" style="25" customWidth="1"/>
    <col min="14" max="14" width="14.85546875" style="7" customWidth="1"/>
    <col min="15" max="15" width="16.140625" style="7" customWidth="1"/>
    <col min="16" max="16" width="18.5703125" style="7" customWidth="1"/>
    <col min="17" max="17" width="17.28515625" style="7" bestFit="1" customWidth="1"/>
    <col min="18" max="18" width="18.28515625" style="25" customWidth="1"/>
    <col min="19" max="19" width="19.28515625" style="7" customWidth="1"/>
    <col min="20" max="20" width="13.5703125" style="7" customWidth="1"/>
    <col min="21" max="21" width="18.5703125" style="7" customWidth="1"/>
    <col min="22" max="22" width="17.28515625" style="7" bestFit="1" customWidth="1"/>
    <col min="23" max="23" width="19.140625" style="25" customWidth="1"/>
    <col min="24" max="24" width="18.28515625" style="7" customWidth="1"/>
    <col min="25" max="25" width="13.5703125" style="7" customWidth="1"/>
    <col min="26" max="26" width="18.5703125" style="7" customWidth="1"/>
    <col min="27" max="27" width="15.140625" style="7" bestFit="1" customWidth="1"/>
    <col min="28" max="28" width="18.28515625" style="25" customWidth="1"/>
    <col min="29" max="29" width="17.42578125" style="7" customWidth="1"/>
    <col min="30" max="30" width="13.5703125" style="7" customWidth="1"/>
    <col min="31" max="31" width="18.5703125" style="7" customWidth="1"/>
    <col min="32" max="32" width="17.28515625" style="7" bestFit="1" customWidth="1"/>
    <col min="33" max="33" width="18.28515625" style="25" customWidth="1"/>
    <col min="34" max="35" width="13.5703125" style="7" customWidth="1"/>
    <col min="36" max="36" width="18.5703125" style="7" bestFit="1" customWidth="1"/>
    <col min="37" max="37" width="13.5703125" style="7" customWidth="1"/>
    <col min="38" max="38" width="21.7109375" style="7" customWidth="1"/>
    <col min="39" max="39" width="17.140625" style="7" customWidth="1"/>
    <col min="40" max="40" width="29.140625" style="7" customWidth="1"/>
    <col min="41" max="41" width="22.5703125" style="7" customWidth="1"/>
    <col min="42" max="42" width="19.42578125" style="7" customWidth="1"/>
    <col min="43" max="43" width="33.85546875" style="7" customWidth="1"/>
    <col min="44" max="44" width="18.42578125" style="7" customWidth="1"/>
    <col min="45" max="16384" width="9.140625" style="7"/>
  </cols>
  <sheetData>
    <row r="1" spans="1:43" ht="37.5" customHeight="1" x14ac:dyDescent="0.25">
      <c r="C1" s="352"/>
      <c r="D1" s="352"/>
      <c r="E1" s="352"/>
      <c r="F1" s="352"/>
      <c r="G1" s="352"/>
      <c r="H1" s="353"/>
      <c r="I1" s="353"/>
      <c r="J1" s="353"/>
      <c r="K1" s="353"/>
      <c r="L1" s="353"/>
      <c r="AG1" s="352"/>
      <c r="AH1" s="352"/>
      <c r="AI1" s="352"/>
      <c r="AJ1" s="352"/>
      <c r="AK1" s="352"/>
    </row>
    <row r="2" spans="1:43" ht="1.5" customHeight="1" thickBot="1" x14ac:dyDescent="0.3"/>
    <row r="3" spans="1:43" ht="59.25" hidden="1" customHeight="1" thickBot="1" x14ac:dyDescent="0.4">
      <c r="B3" s="14" t="s">
        <v>70</v>
      </c>
      <c r="C3" s="354" t="s">
        <v>69</v>
      </c>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c r="AI3" s="354"/>
      <c r="AJ3" s="354"/>
      <c r="AK3" s="354"/>
      <c r="AL3" s="354"/>
      <c r="AN3" s="343" t="s">
        <v>125</v>
      </c>
      <c r="AO3" s="343"/>
    </row>
    <row r="4" spans="1:43" s="1" customFormat="1" ht="18" customHeight="1" thickBot="1" x14ac:dyDescent="0.3">
      <c r="B4" s="2" t="s">
        <v>1</v>
      </c>
      <c r="C4" s="344">
        <v>2023</v>
      </c>
      <c r="D4" s="344"/>
      <c r="E4" s="344"/>
      <c r="F4" s="344"/>
      <c r="G4" s="344"/>
      <c r="H4" s="344">
        <v>2024</v>
      </c>
      <c r="I4" s="344"/>
      <c r="J4" s="344"/>
      <c r="K4" s="344"/>
      <c r="L4" s="344"/>
      <c r="M4" s="344">
        <v>2025</v>
      </c>
      <c r="N4" s="344"/>
      <c r="O4" s="344"/>
      <c r="P4" s="344"/>
      <c r="Q4" s="344"/>
      <c r="R4" s="344">
        <v>2026</v>
      </c>
      <c r="S4" s="344"/>
      <c r="T4" s="344"/>
      <c r="U4" s="344"/>
      <c r="V4" s="344"/>
      <c r="W4" s="344">
        <v>2027</v>
      </c>
      <c r="X4" s="344"/>
      <c r="Y4" s="344"/>
      <c r="Z4" s="344"/>
      <c r="AA4" s="344"/>
      <c r="AB4" s="344">
        <v>2028</v>
      </c>
      <c r="AC4" s="344"/>
      <c r="AD4" s="344"/>
      <c r="AE4" s="344"/>
      <c r="AF4" s="344"/>
      <c r="AG4" s="344" t="s">
        <v>4</v>
      </c>
      <c r="AH4" s="344"/>
      <c r="AI4" s="344"/>
      <c r="AJ4" s="344"/>
      <c r="AK4" s="345"/>
      <c r="AL4" s="346" t="s">
        <v>86</v>
      </c>
      <c r="AM4" s="312" t="s">
        <v>58</v>
      </c>
      <c r="AN4" s="312" t="s">
        <v>59</v>
      </c>
      <c r="AO4" s="349" t="s">
        <v>5</v>
      </c>
      <c r="AP4" s="312" t="s">
        <v>197</v>
      </c>
      <c r="AQ4" s="312" t="s">
        <v>198</v>
      </c>
    </row>
    <row r="5" spans="1:43" ht="31.5" customHeight="1" x14ac:dyDescent="0.25">
      <c r="B5" s="312" t="s">
        <v>61</v>
      </c>
      <c r="C5" s="340" t="s">
        <v>56</v>
      </c>
      <c r="D5" s="337" t="s">
        <v>57</v>
      </c>
      <c r="E5" s="337" t="s">
        <v>60</v>
      </c>
      <c r="F5" s="337"/>
      <c r="G5" s="338"/>
      <c r="H5" s="334" t="s">
        <v>56</v>
      </c>
      <c r="I5" s="337" t="s">
        <v>57</v>
      </c>
      <c r="J5" s="337" t="s">
        <v>60</v>
      </c>
      <c r="K5" s="337"/>
      <c r="L5" s="338"/>
      <c r="M5" s="334" t="s">
        <v>56</v>
      </c>
      <c r="N5" s="337" t="s">
        <v>57</v>
      </c>
      <c r="O5" s="337" t="s">
        <v>60</v>
      </c>
      <c r="P5" s="337"/>
      <c r="Q5" s="338"/>
      <c r="R5" s="334" t="s">
        <v>56</v>
      </c>
      <c r="S5" s="337" t="s">
        <v>57</v>
      </c>
      <c r="T5" s="337" t="s">
        <v>60</v>
      </c>
      <c r="U5" s="337"/>
      <c r="V5" s="338"/>
      <c r="W5" s="334" t="s">
        <v>56</v>
      </c>
      <c r="X5" s="337" t="s">
        <v>57</v>
      </c>
      <c r="Y5" s="337" t="s">
        <v>60</v>
      </c>
      <c r="Z5" s="337"/>
      <c r="AA5" s="338"/>
      <c r="AB5" s="334" t="s">
        <v>56</v>
      </c>
      <c r="AC5" s="337" t="s">
        <v>57</v>
      </c>
      <c r="AD5" s="337" t="s">
        <v>60</v>
      </c>
      <c r="AE5" s="337"/>
      <c r="AF5" s="338"/>
      <c r="AG5" s="334" t="s">
        <v>56</v>
      </c>
      <c r="AH5" s="337" t="s">
        <v>57</v>
      </c>
      <c r="AI5" s="337" t="s">
        <v>60</v>
      </c>
      <c r="AJ5" s="337"/>
      <c r="AK5" s="339"/>
      <c r="AL5" s="347"/>
      <c r="AM5" s="313"/>
      <c r="AN5" s="313"/>
      <c r="AO5" s="350"/>
      <c r="AP5" s="313"/>
      <c r="AQ5" s="313"/>
    </row>
    <row r="6" spans="1:43" ht="31.5" customHeight="1" x14ac:dyDescent="0.25">
      <c r="B6" s="313"/>
      <c r="C6" s="341"/>
      <c r="D6" s="332"/>
      <c r="E6" s="330" t="s">
        <v>54</v>
      </c>
      <c r="F6" s="332" t="s">
        <v>3</v>
      </c>
      <c r="G6" s="328" t="s">
        <v>2</v>
      </c>
      <c r="H6" s="335"/>
      <c r="I6" s="332"/>
      <c r="J6" s="330" t="s">
        <v>54</v>
      </c>
      <c r="K6" s="332" t="s">
        <v>3</v>
      </c>
      <c r="L6" s="328" t="s">
        <v>2</v>
      </c>
      <c r="M6" s="335"/>
      <c r="N6" s="332"/>
      <c r="O6" s="330" t="s">
        <v>54</v>
      </c>
      <c r="P6" s="332" t="s">
        <v>3</v>
      </c>
      <c r="Q6" s="328" t="s">
        <v>2</v>
      </c>
      <c r="R6" s="335"/>
      <c r="S6" s="332"/>
      <c r="T6" s="330" t="s">
        <v>54</v>
      </c>
      <c r="U6" s="332" t="s">
        <v>3</v>
      </c>
      <c r="V6" s="328" t="s">
        <v>2</v>
      </c>
      <c r="W6" s="335"/>
      <c r="X6" s="332"/>
      <c r="Y6" s="330" t="s">
        <v>54</v>
      </c>
      <c r="Z6" s="332" t="s">
        <v>3</v>
      </c>
      <c r="AA6" s="328" t="s">
        <v>2</v>
      </c>
      <c r="AB6" s="335"/>
      <c r="AC6" s="332"/>
      <c r="AD6" s="330" t="s">
        <v>54</v>
      </c>
      <c r="AE6" s="332" t="s">
        <v>3</v>
      </c>
      <c r="AF6" s="328" t="s">
        <v>2</v>
      </c>
      <c r="AG6" s="335"/>
      <c r="AH6" s="332"/>
      <c r="AI6" s="330" t="s">
        <v>54</v>
      </c>
      <c r="AJ6" s="332" t="s">
        <v>3</v>
      </c>
      <c r="AK6" s="326" t="s">
        <v>2</v>
      </c>
      <c r="AL6" s="347"/>
      <c r="AM6" s="313"/>
      <c r="AN6" s="313"/>
      <c r="AO6" s="350"/>
      <c r="AP6" s="313"/>
      <c r="AQ6" s="313"/>
    </row>
    <row r="7" spans="1:43" ht="77.25" customHeight="1" thickBot="1" x14ac:dyDescent="0.3">
      <c r="B7" s="314"/>
      <c r="C7" s="342"/>
      <c r="D7" s="333"/>
      <c r="E7" s="331"/>
      <c r="F7" s="333"/>
      <c r="G7" s="329"/>
      <c r="H7" s="336"/>
      <c r="I7" s="333"/>
      <c r="J7" s="331"/>
      <c r="K7" s="333"/>
      <c r="L7" s="329"/>
      <c r="M7" s="336"/>
      <c r="N7" s="333"/>
      <c r="O7" s="331"/>
      <c r="P7" s="333"/>
      <c r="Q7" s="329"/>
      <c r="R7" s="336"/>
      <c r="S7" s="333"/>
      <c r="T7" s="331"/>
      <c r="U7" s="333"/>
      <c r="V7" s="329"/>
      <c r="W7" s="336"/>
      <c r="X7" s="333"/>
      <c r="Y7" s="331"/>
      <c r="Z7" s="333"/>
      <c r="AA7" s="329"/>
      <c r="AB7" s="336"/>
      <c r="AC7" s="333"/>
      <c r="AD7" s="331"/>
      <c r="AE7" s="333"/>
      <c r="AF7" s="329"/>
      <c r="AG7" s="336"/>
      <c r="AH7" s="333"/>
      <c r="AI7" s="331"/>
      <c r="AJ7" s="333"/>
      <c r="AK7" s="327"/>
      <c r="AL7" s="348"/>
      <c r="AM7" s="314"/>
      <c r="AN7" s="314"/>
      <c r="AO7" s="351"/>
      <c r="AP7" s="314"/>
      <c r="AQ7" s="314"/>
    </row>
    <row r="8" spans="1:43" ht="39" customHeight="1" thickBot="1" x14ac:dyDescent="0.3">
      <c r="A8" s="7">
        <v>83</v>
      </c>
      <c r="B8" s="17" t="s">
        <v>46</v>
      </c>
      <c r="C8" s="44"/>
      <c r="D8" s="18"/>
      <c r="E8" s="18"/>
      <c r="F8" s="18"/>
      <c r="G8" s="18"/>
      <c r="H8" s="23"/>
      <c r="I8" s="18"/>
      <c r="J8" s="18"/>
      <c r="K8" s="18"/>
      <c r="L8" s="18"/>
      <c r="M8" s="23"/>
      <c r="N8" s="18"/>
      <c r="O8" s="18"/>
      <c r="P8" s="18"/>
      <c r="Q8" s="18"/>
      <c r="R8" s="23"/>
      <c r="S8" s="44"/>
      <c r="T8" s="18"/>
      <c r="U8" s="18"/>
      <c r="V8" s="18"/>
      <c r="W8" s="23"/>
      <c r="X8" s="18"/>
      <c r="Y8" s="18"/>
      <c r="Z8" s="18"/>
      <c r="AA8" s="18"/>
      <c r="AB8" s="23"/>
      <c r="AC8" s="18"/>
      <c r="AD8" s="18"/>
      <c r="AE8" s="18"/>
      <c r="AF8" s="18"/>
      <c r="AG8" s="23"/>
      <c r="AH8" s="18"/>
      <c r="AI8" s="18"/>
      <c r="AJ8" s="18"/>
      <c r="AK8" s="18"/>
      <c r="AL8" s="40"/>
      <c r="AM8" s="40"/>
      <c r="AN8" s="40">
        <f>+AN9+AN32+AN41+AN62+AN65</f>
        <v>21785971</v>
      </c>
      <c r="AO8" s="20">
        <v>0.45</v>
      </c>
      <c r="AP8" s="19">
        <f>+AP9+AP32+AP41+AP62+AP65</f>
        <v>7694079</v>
      </c>
      <c r="AQ8" s="22">
        <f>+AP8+AN8</f>
        <v>29480050</v>
      </c>
    </row>
    <row r="9" spans="1:43" ht="20.25" customHeight="1" x14ac:dyDescent="0.25">
      <c r="A9" s="7">
        <v>84</v>
      </c>
      <c r="B9" s="10" t="s">
        <v>34</v>
      </c>
      <c r="C9" s="11">
        <v>0</v>
      </c>
      <c r="D9" s="12">
        <v>0</v>
      </c>
      <c r="E9" s="12"/>
      <c r="F9" s="12"/>
      <c r="G9" s="39"/>
      <c r="H9" s="11">
        <f>+H14+H20+H23+H26+H62+H65</f>
        <v>3452926</v>
      </c>
      <c r="I9" s="12">
        <f>+I14+I20+I23+I26+I62+I65</f>
        <v>83570</v>
      </c>
      <c r="J9" s="12">
        <f>+J14+J20+J23+J26+J62+J65</f>
        <v>0</v>
      </c>
      <c r="K9" s="12"/>
      <c r="L9" s="39"/>
      <c r="M9" s="11">
        <f>+M14+M20+M23+M26+M62+M65</f>
        <v>3483282</v>
      </c>
      <c r="N9" s="12">
        <f>+N14+N20+N23+N26+N62+N65</f>
        <v>84336</v>
      </c>
      <c r="O9" s="12">
        <f>+O14+O20+O23+O26+O62+O65</f>
        <v>0</v>
      </c>
      <c r="P9" s="12"/>
      <c r="Q9" s="39"/>
      <c r="R9" s="11">
        <f>+R14+R20+R23+R26+R62+R65</f>
        <v>3483282</v>
      </c>
      <c r="S9" s="12">
        <f>+S14+S20+S23+S26+S62+S65</f>
        <v>84336</v>
      </c>
      <c r="T9" s="12">
        <f>+T14+T20+T23+T26+T62+T65</f>
        <v>0</v>
      </c>
      <c r="U9" s="12"/>
      <c r="V9" s="39"/>
      <c r="W9" s="11">
        <f>+W14+W20+W23+W26+W62+W65</f>
        <v>3483280</v>
      </c>
      <c r="X9" s="12">
        <f>+X14+X20+X23+X26+X62+X65</f>
        <v>84336</v>
      </c>
      <c r="Y9" s="12">
        <f>+Y14+Y20+Y23+Y26+Y62+Y65</f>
        <v>0</v>
      </c>
      <c r="Z9" s="12"/>
      <c r="AA9" s="39"/>
      <c r="AB9" s="11">
        <f>+AB14+AB20+AB23+AB26+AB62+AB65</f>
        <v>3483279</v>
      </c>
      <c r="AC9" s="12">
        <f>+AC14+AC20+AC23+AC26+AC62+AC65</f>
        <v>84336</v>
      </c>
      <c r="AD9" s="12">
        <f>+AD14+AD20+AD23+AD26+AD62+AD65</f>
        <v>0</v>
      </c>
      <c r="AE9" s="12"/>
      <c r="AF9" s="39"/>
      <c r="AG9" s="11"/>
      <c r="AH9" s="12"/>
      <c r="AI9" s="12"/>
      <c r="AJ9" s="12"/>
      <c r="AK9" s="13"/>
      <c r="AL9" s="42">
        <f>+AL14+AL20+AL23+AL26</f>
        <v>13074214</v>
      </c>
      <c r="AM9" s="41">
        <f>+AM14+AM20+AM23+AM26</f>
        <v>228914</v>
      </c>
      <c r="AN9" s="41">
        <f>+AN14+AN20+AN23+AN26</f>
        <v>13074214</v>
      </c>
      <c r="AO9" s="43">
        <v>0.45</v>
      </c>
      <c r="AP9" s="21">
        <f>+AP14+AP20+AP23+AP26</f>
        <v>3514786</v>
      </c>
      <c r="AQ9" s="21">
        <f>+AP9+AN9</f>
        <v>16589000</v>
      </c>
    </row>
    <row r="10" spans="1:43" ht="20.25" customHeight="1" x14ac:dyDescent="0.25">
      <c r="A10" s="7">
        <v>85</v>
      </c>
      <c r="B10" s="249" t="s">
        <v>76</v>
      </c>
      <c r="C10" s="28"/>
      <c r="D10" s="31"/>
      <c r="E10" s="31"/>
      <c r="F10" s="31"/>
      <c r="G10" s="46"/>
      <c r="H10" s="28"/>
      <c r="I10" s="31"/>
      <c r="J10" s="31"/>
      <c r="K10" s="31"/>
      <c r="L10" s="46"/>
      <c r="M10" s="28"/>
      <c r="N10" s="31"/>
      <c r="O10" s="31"/>
      <c r="P10" s="31"/>
      <c r="Q10" s="46"/>
      <c r="R10" s="28"/>
      <c r="S10" s="31"/>
      <c r="T10" s="31"/>
      <c r="U10" s="31"/>
      <c r="V10" s="46"/>
      <c r="W10" s="28"/>
      <c r="X10" s="31"/>
      <c r="Y10" s="31"/>
      <c r="Z10" s="31"/>
      <c r="AA10" s="46"/>
      <c r="AB10" s="28"/>
      <c r="AC10" s="31"/>
      <c r="AD10" s="31"/>
      <c r="AE10" s="31"/>
      <c r="AF10" s="46"/>
      <c r="AG10" s="28"/>
      <c r="AH10" s="31"/>
      <c r="AI10" s="31"/>
      <c r="AJ10" s="31"/>
      <c r="AK10" s="47"/>
      <c r="AL10" s="48"/>
      <c r="AM10" s="45"/>
      <c r="AN10" s="45"/>
      <c r="AO10" s="49"/>
      <c r="AP10" s="45"/>
      <c r="AQ10" s="45"/>
    </row>
    <row r="11" spans="1:43" ht="20.25" customHeight="1" x14ac:dyDescent="0.25">
      <c r="B11" s="250" t="s">
        <v>71</v>
      </c>
      <c r="C11" s="28"/>
      <c r="D11" s="31"/>
      <c r="E11" s="31"/>
      <c r="F11" s="31"/>
      <c r="G11" s="46"/>
      <c r="H11" s="28"/>
      <c r="I11" s="31"/>
      <c r="J11" s="31"/>
      <c r="K11" s="31"/>
      <c r="L11" s="46"/>
      <c r="M11" s="28"/>
      <c r="N11" s="31"/>
      <c r="O11" s="31"/>
      <c r="P11" s="31"/>
      <c r="Q11" s="46"/>
      <c r="R11" s="28"/>
      <c r="S11" s="31"/>
      <c r="T11" s="31"/>
      <c r="U11" s="31"/>
      <c r="V11" s="46"/>
      <c r="W11" s="28"/>
      <c r="X11" s="31"/>
      <c r="Y11" s="31"/>
      <c r="Z11" s="31"/>
      <c r="AA11" s="46"/>
      <c r="AB11" s="28"/>
      <c r="AC11" s="31"/>
      <c r="AD11" s="31"/>
      <c r="AE11" s="31"/>
      <c r="AF11" s="46"/>
      <c r="AG11" s="28"/>
      <c r="AH11" s="31"/>
      <c r="AI11" s="31"/>
      <c r="AJ11" s="31"/>
      <c r="AK11" s="47"/>
      <c r="AL11" s="48"/>
      <c r="AM11" s="45"/>
      <c r="AN11" s="45"/>
      <c r="AO11" s="49"/>
      <c r="AP11" s="45"/>
      <c r="AQ11" s="45"/>
    </row>
    <row r="12" spans="1:43" ht="20.25" customHeight="1" x14ac:dyDescent="0.25">
      <c r="B12" s="250" t="s">
        <v>72</v>
      </c>
      <c r="C12" s="28"/>
      <c r="D12" s="31"/>
      <c r="E12" s="31"/>
      <c r="F12" s="31"/>
      <c r="G12" s="46"/>
      <c r="H12" s="28"/>
      <c r="I12" s="31"/>
      <c r="J12" s="31"/>
      <c r="K12" s="31"/>
      <c r="L12" s="46"/>
      <c r="M12" s="28"/>
      <c r="N12" s="31"/>
      <c r="O12" s="31"/>
      <c r="P12" s="31"/>
      <c r="Q12" s="46"/>
      <c r="R12" s="28"/>
      <c r="S12" s="31"/>
      <c r="T12" s="31"/>
      <c r="U12" s="31"/>
      <c r="V12" s="46"/>
      <c r="W12" s="28"/>
      <c r="X12" s="31"/>
      <c r="Y12" s="31"/>
      <c r="Z12" s="31"/>
      <c r="AA12" s="46"/>
      <c r="AB12" s="28"/>
      <c r="AC12" s="31"/>
      <c r="AD12" s="31"/>
      <c r="AE12" s="31"/>
      <c r="AF12" s="46"/>
      <c r="AG12" s="28"/>
      <c r="AH12" s="31"/>
      <c r="AI12" s="31"/>
      <c r="AJ12" s="31"/>
      <c r="AK12" s="47"/>
      <c r="AL12" s="48"/>
      <c r="AM12" s="45"/>
      <c r="AN12" s="45"/>
      <c r="AO12" s="49"/>
      <c r="AP12" s="45"/>
      <c r="AQ12" s="45"/>
    </row>
    <row r="13" spans="1:43" ht="20.25" customHeight="1" x14ac:dyDescent="0.25">
      <c r="B13" s="250" t="s">
        <v>73</v>
      </c>
      <c r="C13" s="28"/>
      <c r="D13" s="31"/>
      <c r="E13" s="31"/>
      <c r="F13" s="31"/>
      <c r="G13" s="46"/>
      <c r="H13" s="28"/>
      <c r="I13" s="31"/>
      <c r="J13" s="31"/>
      <c r="K13" s="31"/>
      <c r="L13" s="46"/>
      <c r="M13" s="28"/>
      <c r="N13" s="31"/>
      <c r="O13" s="31"/>
      <c r="P13" s="31"/>
      <c r="Q13" s="46"/>
      <c r="R13" s="28"/>
      <c r="S13" s="31"/>
      <c r="T13" s="31"/>
      <c r="U13" s="31"/>
      <c r="V13" s="46"/>
      <c r="W13" s="28"/>
      <c r="X13" s="31"/>
      <c r="Y13" s="31"/>
      <c r="Z13" s="31"/>
      <c r="AA13" s="46"/>
      <c r="AB13" s="28"/>
      <c r="AC13" s="31"/>
      <c r="AD13" s="31"/>
      <c r="AE13" s="31"/>
      <c r="AF13" s="46"/>
      <c r="AG13" s="28"/>
      <c r="AH13" s="31"/>
      <c r="AI13" s="31"/>
      <c r="AJ13" s="31"/>
      <c r="AK13" s="47"/>
      <c r="AL13" s="48"/>
      <c r="AM13" s="45"/>
      <c r="AN13" s="45"/>
      <c r="AO13" s="49"/>
      <c r="AP13" s="45"/>
      <c r="AQ13" s="45"/>
    </row>
    <row r="14" spans="1:43" ht="20.25" customHeight="1" x14ac:dyDescent="0.25">
      <c r="A14" s="7">
        <v>86</v>
      </c>
      <c r="B14" s="251" t="s">
        <v>77</v>
      </c>
      <c r="C14" s="28">
        <v>0</v>
      </c>
      <c r="D14" s="31">
        <v>0</v>
      </c>
      <c r="E14" s="31"/>
      <c r="F14" s="31"/>
      <c r="G14" s="46"/>
      <c r="H14" s="28">
        <f>+H15+H16+H17+H18</f>
        <v>1120311</v>
      </c>
      <c r="I14" s="31">
        <f t="shared" ref="I14" si="0">+I15+I16+I17+I18</f>
        <v>17600</v>
      </c>
      <c r="J14" s="31"/>
      <c r="K14" s="31"/>
      <c r="L14" s="46"/>
      <c r="M14" s="28">
        <f>+M15+M16+M17+M18</f>
        <v>1120311</v>
      </c>
      <c r="N14" s="31">
        <f t="shared" ref="N14" si="1">+N15+N16+N17+N18</f>
        <v>17600</v>
      </c>
      <c r="O14" s="31"/>
      <c r="P14" s="31"/>
      <c r="Q14" s="46"/>
      <c r="R14" s="28">
        <f>+R15+R16+R17+R18</f>
        <v>1120311</v>
      </c>
      <c r="S14" s="31">
        <f t="shared" ref="S14" si="2">+S15+S16+S17+S18</f>
        <v>17600</v>
      </c>
      <c r="T14" s="31"/>
      <c r="U14" s="31"/>
      <c r="V14" s="46"/>
      <c r="W14" s="28">
        <f>+W15+W16+W17+W18</f>
        <v>1120311</v>
      </c>
      <c r="X14" s="31">
        <f t="shared" ref="X14" si="3">+X15+X16+X17+X18</f>
        <v>17600</v>
      </c>
      <c r="Y14" s="31"/>
      <c r="Z14" s="31"/>
      <c r="AA14" s="46"/>
      <c r="AB14" s="28">
        <f>+AB15+AB16+AB17+AB18</f>
        <v>1120311</v>
      </c>
      <c r="AC14" s="31">
        <f t="shared" ref="AC14" si="4">+AC15+AC16+AC17+AC18</f>
        <v>17600</v>
      </c>
      <c r="AD14" s="31"/>
      <c r="AE14" s="31"/>
      <c r="AF14" s="46"/>
      <c r="AG14" s="28">
        <f>+AG15+AG16+AG17+AG18</f>
        <v>0</v>
      </c>
      <c r="AH14" s="31">
        <f t="shared" ref="AH14" si="5">+AH15+AH16+AH17+AH18</f>
        <v>0</v>
      </c>
      <c r="AI14" s="31"/>
      <c r="AJ14" s="31"/>
      <c r="AK14" s="47"/>
      <c r="AL14" s="48">
        <f>+AL15+AL16+AL17+AL18</f>
        <v>5601555</v>
      </c>
      <c r="AM14" s="45">
        <f>+AM15+AM16+AM17+AM18</f>
        <v>88000</v>
      </c>
      <c r="AN14" s="45">
        <v>5601555</v>
      </c>
      <c r="AO14" s="49">
        <v>0.45</v>
      </c>
      <c r="AP14" s="45">
        <f>+[1]Hoja1!L4+[1]Hoja1!L5</f>
        <v>1505885</v>
      </c>
      <c r="AQ14" s="45">
        <f>+AP14+AN14</f>
        <v>7107440</v>
      </c>
    </row>
    <row r="15" spans="1:43" ht="20.25" customHeight="1" x14ac:dyDescent="0.25">
      <c r="B15" s="252" t="s">
        <v>94</v>
      </c>
      <c r="C15" s="28">
        <v>0</v>
      </c>
      <c r="D15" s="31">
        <v>0</v>
      </c>
      <c r="E15" s="31"/>
      <c r="F15" s="31">
        <v>0</v>
      </c>
      <c r="G15" s="46"/>
      <c r="H15" s="28">
        <v>254363</v>
      </c>
      <c r="I15" s="31">
        <v>7000</v>
      </c>
      <c r="J15" s="31"/>
      <c r="K15" s="31">
        <v>46</v>
      </c>
      <c r="L15" s="46"/>
      <c r="M15" s="28">
        <v>254363</v>
      </c>
      <c r="N15" s="31">
        <v>7000</v>
      </c>
      <c r="O15" s="31"/>
      <c r="P15" s="31">
        <v>46</v>
      </c>
      <c r="Q15" s="46"/>
      <c r="R15" s="28">
        <v>254363</v>
      </c>
      <c r="S15" s="31">
        <v>7000</v>
      </c>
      <c r="T15" s="31"/>
      <c r="U15" s="31">
        <v>46</v>
      </c>
      <c r="V15" s="46"/>
      <c r="W15" s="28">
        <v>254363</v>
      </c>
      <c r="X15" s="31">
        <v>7000</v>
      </c>
      <c r="Y15" s="31"/>
      <c r="Z15" s="31">
        <v>46</v>
      </c>
      <c r="AA15" s="46"/>
      <c r="AB15" s="28">
        <v>254363</v>
      </c>
      <c r="AC15" s="31">
        <v>7000</v>
      </c>
      <c r="AD15" s="31"/>
      <c r="AE15" s="31">
        <v>46</v>
      </c>
      <c r="AF15" s="46"/>
      <c r="AG15" s="31">
        <v>0</v>
      </c>
      <c r="AH15" s="31">
        <v>0</v>
      </c>
      <c r="AI15" s="31"/>
      <c r="AJ15" s="31">
        <v>0</v>
      </c>
      <c r="AK15" s="47"/>
      <c r="AL15" s="48">
        <f>+AB15+W15+R15+M15+H15</f>
        <v>1271815</v>
      </c>
      <c r="AM15" s="45">
        <f t="shared" ref="AM15:AM17" si="6">AC15+X15+S15+N15+I15</f>
        <v>35000</v>
      </c>
      <c r="AN15" s="45"/>
      <c r="AO15" s="49">
        <v>0.45</v>
      </c>
      <c r="AP15" s="45"/>
      <c r="AQ15" s="45"/>
    </row>
    <row r="16" spans="1:43" ht="20.25" customHeight="1" x14ac:dyDescent="0.25">
      <c r="B16" s="252" t="s">
        <v>95</v>
      </c>
      <c r="C16" s="28">
        <v>0</v>
      </c>
      <c r="D16" s="31">
        <v>0</v>
      </c>
      <c r="E16" s="31"/>
      <c r="F16" s="31">
        <v>0</v>
      </c>
      <c r="G16" s="46"/>
      <c r="H16" s="28">
        <v>254363</v>
      </c>
      <c r="I16" s="31">
        <v>7000</v>
      </c>
      <c r="J16" s="31"/>
      <c r="K16" s="31">
        <v>46</v>
      </c>
      <c r="L16" s="46"/>
      <c r="M16" s="28">
        <v>254362</v>
      </c>
      <c r="N16" s="31">
        <v>7000</v>
      </c>
      <c r="O16" s="31"/>
      <c r="P16" s="31">
        <v>46</v>
      </c>
      <c r="Q16" s="46"/>
      <c r="R16" s="28">
        <v>254362</v>
      </c>
      <c r="S16" s="31">
        <v>7000</v>
      </c>
      <c r="T16" s="31"/>
      <c r="U16" s="31">
        <v>46</v>
      </c>
      <c r="V16" s="46"/>
      <c r="W16" s="28">
        <v>254363</v>
      </c>
      <c r="X16" s="31">
        <v>7000</v>
      </c>
      <c r="Y16" s="31"/>
      <c r="Z16" s="31">
        <v>46</v>
      </c>
      <c r="AA16" s="46"/>
      <c r="AB16" s="28">
        <v>254363</v>
      </c>
      <c r="AC16" s="31">
        <v>7000</v>
      </c>
      <c r="AD16" s="31"/>
      <c r="AE16" s="31">
        <v>46</v>
      </c>
      <c r="AF16" s="46"/>
      <c r="AG16" s="31">
        <v>0</v>
      </c>
      <c r="AH16" s="31">
        <v>0</v>
      </c>
      <c r="AI16" s="31"/>
      <c r="AJ16" s="31">
        <v>0</v>
      </c>
      <c r="AK16" s="47"/>
      <c r="AL16" s="48">
        <f>+AB16+W16+R16+M16+H16</f>
        <v>1271813</v>
      </c>
      <c r="AM16" s="45">
        <f t="shared" si="6"/>
        <v>35000</v>
      </c>
      <c r="AN16" s="45"/>
      <c r="AO16" s="49">
        <v>0.45</v>
      </c>
      <c r="AP16" s="45"/>
      <c r="AQ16" s="45"/>
    </row>
    <row r="17" spans="1:43" ht="20.25" customHeight="1" x14ac:dyDescent="0.25">
      <c r="B17" s="252" t="s">
        <v>96</v>
      </c>
      <c r="C17" s="28">
        <v>0</v>
      </c>
      <c r="D17" s="31">
        <v>0</v>
      </c>
      <c r="E17" s="31"/>
      <c r="F17" s="31">
        <v>0</v>
      </c>
      <c r="G17" s="46"/>
      <c r="H17" s="28">
        <v>532773</v>
      </c>
      <c r="I17" s="31">
        <v>2600</v>
      </c>
      <c r="J17" s="31"/>
      <c r="K17" s="31">
        <v>260</v>
      </c>
      <c r="L17" s="46"/>
      <c r="M17" s="28">
        <v>532773</v>
      </c>
      <c r="N17" s="31">
        <v>2600</v>
      </c>
      <c r="O17" s="31"/>
      <c r="P17" s="31">
        <v>260</v>
      </c>
      <c r="Q17" s="46"/>
      <c r="R17" s="28">
        <v>532773</v>
      </c>
      <c r="S17" s="31">
        <v>2600</v>
      </c>
      <c r="T17" s="31"/>
      <c r="U17" s="31">
        <v>260</v>
      </c>
      <c r="V17" s="46"/>
      <c r="W17" s="28">
        <v>532773</v>
      </c>
      <c r="X17" s="31">
        <v>2600</v>
      </c>
      <c r="Y17" s="31"/>
      <c r="Z17" s="31">
        <v>260</v>
      </c>
      <c r="AA17" s="46"/>
      <c r="AB17" s="28">
        <v>532773</v>
      </c>
      <c r="AC17" s="31">
        <v>2600</v>
      </c>
      <c r="AD17" s="31"/>
      <c r="AE17" s="31">
        <v>260</v>
      </c>
      <c r="AF17" s="46"/>
      <c r="AG17" s="31">
        <v>0</v>
      </c>
      <c r="AH17" s="31">
        <v>0</v>
      </c>
      <c r="AI17" s="31"/>
      <c r="AJ17" s="31">
        <v>0</v>
      </c>
      <c r="AK17" s="47"/>
      <c r="AL17" s="48">
        <f>+AB17+W17+R17+M17+H17</f>
        <v>2663865</v>
      </c>
      <c r="AM17" s="45">
        <f t="shared" si="6"/>
        <v>13000</v>
      </c>
      <c r="AN17" s="45"/>
      <c r="AO17" s="49">
        <v>0.45</v>
      </c>
      <c r="AP17" s="45"/>
      <c r="AQ17" s="45"/>
    </row>
    <row r="18" spans="1:43" ht="20.25" customHeight="1" x14ac:dyDescent="0.25">
      <c r="B18" s="252" t="s">
        <v>97</v>
      </c>
      <c r="C18" s="28">
        <v>0</v>
      </c>
      <c r="D18" s="31">
        <v>0</v>
      </c>
      <c r="E18" s="31"/>
      <c r="F18" s="31">
        <v>0</v>
      </c>
      <c r="G18" s="46"/>
      <c r="H18" s="28">
        <v>78812</v>
      </c>
      <c r="I18" s="31">
        <v>1000</v>
      </c>
      <c r="J18" s="31"/>
      <c r="K18" s="31">
        <v>100</v>
      </c>
      <c r="L18" s="46"/>
      <c r="M18" s="28">
        <v>78813</v>
      </c>
      <c r="N18" s="31">
        <v>1000</v>
      </c>
      <c r="O18" s="31"/>
      <c r="P18" s="31">
        <v>100</v>
      </c>
      <c r="Q18" s="46"/>
      <c r="R18" s="28">
        <v>78813</v>
      </c>
      <c r="S18" s="31">
        <v>1000</v>
      </c>
      <c r="T18" s="31"/>
      <c r="U18" s="31">
        <v>100</v>
      </c>
      <c r="V18" s="46"/>
      <c r="W18" s="28">
        <v>78812</v>
      </c>
      <c r="X18" s="31">
        <v>1000</v>
      </c>
      <c r="Y18" s="31"/>
      <c r="Z18" s="31">
        <v>100</v>
      </c>
      <c r="AA18" s="46"/>
      <c r="AB18" s="28">
        <v>78812</v>
      </c>
      <c r="AC18" s="31">
        <v>1000</v>
      </c>
      <c r="AD18" s="31"/>
      <c r="AE18" s="31">
        <v>100</v>
      </c>
      <c r="AF18" s="46"/>
      <c r="AG18" s="31">
        <v>0</v>
      </c>
      <c r="AH18" s="31">
        <v>0</v>
      </c>
      <c r="AI18" s="31"/>
      <c r="AJ18" s="31">
        <v>0</v>
      </c>
      <c r="AK18" s="47"/>
      <c r="AL18" s="48">
        <f>+AB18+W18+R18+M18+H18</f>
        <v>394062</v>
      </c>
      <c r="AM18" s="45">
        <f>AC18+X18+S18+N18+I18</f>
        <v>5000</v>
      </c>
      <c r="AN18" s="45"/>
      <c r="AO18" s="49">
        <v>0.45</v>
      </c>
      <c r="AP18" s="45"/>
      <c r="AQ18" s="45"/>
    </row>
    <row r="19" spans="1:43" ht="20.25" customHeight="1" x14ac:dyDescent="0.25">
      <c r="A19" s="7">
        <v>87</v>
      </c>
      <c r="B19" s="253" t="s">
        <v>78</v>
      </c>
      <c r="C19" s="28"/>
      <c r="D19" s="31"/>
      <c r="E19" s="31"/>
      <c r="F19" s="31"/>
      <c r="G19" s="46"/>
      <c r="H19" s="28"/>
      <c r="I19" s="31"/>
      <c r="J19" s="31"/>
      <c r="K19" s="31"/>
      <c r="L19" s="46"/>
      <c r="M19" s="28"/>
      <c r="N19" s="31"/>
      <c r="O19" s="31"/>
      <c r="P19" s="31"/>
      <c r="Q19" s="46"/>
      <c r="R19" s="28"/>
      <c r="S19" s="31"/>
      <c r="T19" s="31"/>
      <c r="U19" s="31"/>
      <c r="V19" s="46"/>
      <c r="W19" s="28"/>
      <c r="X19" s="31"/>
      <c r="Y19" s="31"/>
      <c r="Z19" s="31"/>
      <c r="AA19" s="46"/>
      <c r="AB19" s="28"/>
      <c r="AC19" s="31"/>
      <c r="AD19" s="31"/>
      <c r="AE19" s="31"/>
      <c r="AF19" s="46"/>
      <c r="AG19" s="31"/>
      <c r="AH19" s="31"/>
      <c r="AI19" s="31"/>
      <c r="AJ19" s="31"/>
      <c r="AK19" s="47"/>
      <c r="AL19" s="48"/>
      <c r="AM19" s="45"/>
      <c r="AN19" s="45"/>
      <c r="AO19" s="49"/>
      <c r="AP19" s="45"/>
      <c r="AQ19" s="45"/>
    </row>
    <row r="20" spans="1:43" ht="20.25" customHeight="1" x14ac:dyDescent="0.25">
      <c r="A20" s="7">
        <v>88</v>
      </c>
      <c r="B20" s="254" t="s">
        <v>79</v>
      </c>
      <c r="C20" s="28">
        <v>0</v>
      </c>
      <c r="D20" s="31">
        <v>0</v>
      </c>
      <c r="E20" s="31"/>
      <c r="F20" s="31"/>
      <c r="G20" s="46"/>
      <c r="H20" s="28">
        <f>+H21</f>
        <v>81965</v>
      </c>
      <c r="I20" s="31">
        <f t="shared" ref="I20" si="7">+I21</f>
        <v>13000</v>
      </c>
      <c r="J20" s="31"/>
      <c r="K20" s="31"/>
      <c r="L20" s="46"/>
      <c r="M20" s="28">
        <f>+M21</f>
        <v>82785</v>
      </c>
      <c r="N20" s="31">
        <f t="shared" ref="N20" si="8">+N21</f>
        <v>13130</v>
      </c>
      <c r="O20" s="31"/>
      <c r="P20" s="31"/>
      <c r="Q20" s="46"/>
      <c r="R20" s="28">
        <f>+R21</f>
        <v>82785</v>
      </c>
      <c r="S20" s="31">
        <f t="shared" ref="S20" si="9">+S21</f>
        <v>13130</v>
      </c>
      <c r="T20" s="31"/>
      <c r="U20" s="31"/>
      <c r="V20" s="46"/>
      <c r="W20" s="28">
        <f>+W21</f>
        <v>82785</v>
      </c>
      <c r="X20" s="31">
        <f>+X21</f>
        <v>13130</v>
      </c>
      <c r="Y20" s="31"/>
      <c r="Z20" s="31"/>
      <c r="AA20" s="46"/>
      <c r="AB20" s="28">
        <f>+AB21</f>
        <v>82784</v>
      </c>
      <c r="AC20" s="31">
        <f t="shared" ref="AC20" si="10">+AC21</f>
        <v>13130</v>
      </c>
      <c r="AD20" s="31"/>
      <c r="AE20" s="31"/>
      <c r="AF20" s="46"/>
      <c r="AG20" s="107">
        <f>+AG21</f>
        <v>0</v>
      </c>
      <c r="AH20" s="31">
        <f t="shared" ref="AH20" si="11">+AH21</f>
        <v>0</v>
      </c>
      <c r="AI20" s="31"/>
      <c r="AJ20" s="31"/>
      <c r="AK20" s="47"/>
      <c r="AL20" s="48">
        <f>+AL21</f>
        <v>413104</v>
      </c>
      <c r="AM20" s="45">
        <f>+AC20+X20+S20+N20+I20+D20</f>
        <v>65520</v>
      </c>
      <c r="AN20" s="45">
        <v>413104</v>
      </c>
      <c r="AO20" s="49">
        <v>0.45</v>
      </c>
      <c r="AP20" s="45">
        <f>+[1]Hoja1!L6</f>
        <v>111056</v>
      </c>
      <c r="AQ20" s="45">
        <f>+AP20+AN20</f>
        <v>524160</v>
      </c>
    </row>
    <row r="21" spans="1:43" ht="20.25" customHeight="1" x14ac:dyDescent="0.25">
      <c r="B21" s="255" t="s">
        <v>98</v>
      </c>
      <c r="C21" s="28">
        <v>0</v>
      </c>
      <c r="D21" s="31">
        <v>0</v>
      </c>
      <c r="E21" s="31"/>
      <c r="F21" s="31">
        <v>0</v>
      </c>
      <c r="G21" s="46"/>
      <c r="H21" s="28">
        <v>81965</v>
      </c>
      <c r="I21" s="31">
        <v>13000</v>
      </c>
      <c r="J21" s="31"/>
      <c r="K21" s="31">
        <v>8</v>
      </c>
      <c r="L21" s="46"/>
      <c r="M21" s="28">
        <v>82785</v>
      </c>
      <c r="N21" s="31">
        <v>13130</v>
      </c>
      <c r="O21" s="31"/>
      <c r="P21" s="31">
        <v>8</v>
      </c>
      <c r="Q21" s="46"/>
      <c r="R21" s="28">
        <v>82785</v>
      </c>
      <c r="S21" s="31">
        <v>13130</v>
      </c>
      <c r="T21" s="31"/>
      <c r="U21" s="31">
        <v>8</v>
      </c>
      <c r="V21" s="46"/>
      <c r="W21" s="28">
        <v>82785</v>
      </c>
      <c r="X21" s="31">
        <v>13130</v>
      </c>
      <c r="Y21" s="31"/>
      <c r="Z21" s="31">
        <v>8</v>
      </c>
      <c r="AA21" s="46"/>
      <c r="AB21" s="28">
        <v>82784</v>
      </c>
      <c r="AC21" s="31">
        <v>13130</v>
      </c>
      <c r="AD21" s="31"/>
      <c r="AE21" s="31">
        <v>8</v>
      </c>
      <c r="AF21" s="46"/>
      <c r="AG21" s="28">
        <v>0</v>
      </c>
      <c r="AH21" s="78">
        <v>0</v>
      </c>
      <c r="AI21" s="31"/>
      <c r="AJ21" s="31">
        <v>0</v>
      </c>
      <c r="AK21" s="47"/>
      <c r="AL21" s="48">
        <f>+AB21+W21+R21+M21+H21</f>
        <v>413104</v>
      </c>
      <c r="AM21" s="45">
        <f>+AC21+X21+S21+N21+I21+D21</f>
        <v>65520</v>
      </c>
      <c r="AN21" s="45"/>
      <c r="AO21" s="49">
        <v>0.45</v>
      </c>
      <c r="AP21" s="45"/>
      <c r="AQ21" s="45"/>
    </row>
    <row r="22" spans="1:43" ht="20.25" customHeight="1" x14ac:dyDescent="0.25">
      <c r="A22" s="7">
        <v>89</v>
      </c>
      <c r="B22" s="253" t="s">
        <v>80</v>
      </c>
      <c r="C22" s="28"/>
      <c r="D22" s="31"/>
      <c r="E22" s="31"/>
      <c r="F22" s="31"/>
      <c r="G22" s="46"/>
      <c r="H22" s="28"/>
      <c r="I22" s="31"/>
      <c r="J22" s="31"/>
      <c r="K22" s="31"/>
      <c r="L22" s="46"/>
      <c r="M22" s="28"/>
      <c r="N22" s="31"/>
      <c r="O22" s="31"/>
      <c r="P22" s="31"/>
      <c r="Q22" s="46"/>
      <c r="R22" s="28"/>
      <c r="S22" s="31"/>
      <c r="T22" s="31"/>
      <c r="U22" s="31"/>
      <c r="V22" s="46"/>
      <c r="W22" s="28"/>
      <c r="X22" s="31"/>
      <c r="Y22" s="31"/>
      <c r="Z22" s="31"/>
      <c r="AA22" s="46"/>
      <c r="AB22" s="28"/>
      <c r="AC22" s="31"/>
      <c r="AD22" s="31"/>
      <c r="AE22" s="31"/>
      <c r="AF22" s="46"/>
      <c r="AG22" s="298"/>
      <c r="AH22" s="31"/>
      <c r="AI22" s="31"/>
      <c r="AJ22" s="31"/>
      <c r="AK22" s="47"/>
      <c r="AL22" s="48"/>
      <c r="AM22" s="45"/>
      <c r="AN22" s="45"/>
      <c r="AO22" s="49"/>
      <c r="AP22" s="45"/>
      <c r="AQ22" s="45"/>
    </row>
    <row r="23" spans="1:43" ht="37.5" customHeight="1" x14ac:dyDescent="0.25">
      <c r="A23" s="7">
        <v>90</v>
      </c>
      <c r="B23" s="256" t="s">
        <v>81</v>
      </c>
      <c r="C23" s="28">
        <v>0</v>
      </c>
      <c r="D23" s="31">
        <v>0</v>
      </c>
      <c r="E23" s="31"/>
      <c r="F23" s="31"/>
      <c r="G23" s="46"/>
      <c r="H23" s="28">
        <f>+H24+H25</f>
        <v>780244</v>
      </c>
      <c r="I23" s="31">
        <f>+I24+I25</f>
        <v>1650</v>
      </c>
      <c r="J23" s="31"/>
      <c r="K23" s="31"/>
      <c r="L23" s="46"/>
      <c r="M23" s="28">
        <f>+M24+M25</f>
        <v>780244</v>
      </c>
      <c r="N23" s="31">
        <f>+N24+N25</f>
        <v>1650</v>
      </c>
      <c r="O23" s="31"/>
      <c r="P23" s="31"/>
      <c r="Q23" s="46"/>
      <c r="R23" s="28">
        <f>+R24+R25</f>
        <v>780244</v>
      </c>
      <c r="S23" s="31">
        <f>+S24+S25</f>
        <v>1650</v>
      </c>
      <c r="T23" s="31"/>
      <c r="U23" s="31"/>
      <c r="V23" s="46"/>
      <c r="W23" s="28">
        <f>+W24+W25</f>
        <v>780244</v>
      </c>
      <c r="X23" s="31">
        <f>+X24+X25</f>
        <v>1650</v>
      </c>
      <c r="Y23" s="31"/>
      <c r="Z23" s="31"/>
      <c r="AA23" s="46"/>
      <c r="AB23" s="28">
        <f>+AB24+AB25</f>
        <v>780245</v>
      </c>
      <c r="AC23" s="31">
        <f>+AC24+AC25</f>
        <v>1650</v>
      </c>
      <c r="AD23" s="31"/>
      <c r="AE23" s="31"/>
      <c r="AF23" s="46"/>
      <c r="AG23" s="28">
        <f>+AG24+AG25</f>
        <v>0</v>
      </c>
      <c r="AH23" s="31">
        <f>+AH24+AH25</f>
        <v>0</v>
      </c>
      <c r="AI23" s="31"/>
      <c r="AJ23" s="31"/>
      <c r="AK23" s="47"/>
      <c r="AL23" s="48">
        <f>+AL24+AL25</f>
        <v>3901221</v>
      </c>
      <c r="AM23" s="45">
        <f>+AM24+AM25</f>
        <v>8250</v>
      </c>
      <c r="AN23" s="45">
        <v>3901221</v>
      </c>
      <c r="AO23" s="49">
        <v>0.45</v>
      </c>
      <c r="AP23" s="45">
        <f>+[1]Hoja1!L7</f>
        <v>1048779</v>
      </c>
      <c r="AQ23" s="45">
        <f>+AP23+AN23</f>
        <v>4950000</v>
      </c>
    </row>
    <row r="24" spans="1:43" ht="25.5" customHeight="1" x14ac:dyDescent="0.25">
      <c r="B24" s="252" t="s">
        <v>99</v>
      </c>
      <c r="C24" s="28">
        <v>0</v>
      </c>
      <c r="D24" s="31">
        <v>0</v>
      </c>
      <c r="E24" s="31"/>
      <c r="F24" s="31">
        <v>0</v>
      </c>
      <c r="G24" s="46"/>
      <c r="H24" s="28">
        <v>614738</v>
      </c>
      <c r="I24" s="31">
        <v>1300</v>
      </c>
      <c r="J24" s="31"/>
      <c r="K24" s="31">
        <v>600</v>
      </c>
      <c r="L24" s="46"/>
      <c r="M24" s="28">
        <v>614738</v>
      </c>
      <c r="N24" s="31">
        <v>1300</v>
      </c>
      <c r="O24" s="31"/>
      <c r="P24" s="31">
        <v>600</v>
      </c>
      <c r="Q24" s="46"/>
      <c r="R24" s="28">
        <v>614738</v>
      </c>
      <c r="S24" s="31">
        <v>1300</v>
      </c>
      <c r="T24" s="31"/>
      <c r="U24" s="31">
        <v>600</v>
      </c>
      <c r="V24" s="46"/>
      <c r="W24" s="28">
        <v>614738</v>
      </c>
      <c r="X24" s="31">
        <v>1300</v>
      </c>
      <c r="Y24" s="31"/>
      <c r="Z24" s="31">
        <v>600</v>
      </c>
      <c r="AA24" s="46"/>
      <c r="AB24" s="28">
        <v>614738</v>
      </c>
      <c r="AC24" s="31">
        <v>1300</v>
      </c>
      <c r="AD24" s="31"/>
      <c r="AE24" s="31">
        <v>600</v>
      </c>
      <c r="AF24" s="46"/>
      <c r="AG24" s="28">
        <v>0</v>
      </c>
      <c r="AH24" s="31">
        <v>0</v>
      </c>
      <c r="AI24" s="31">
        <v>0</v>
      </c>
      <c r="AJ24" s="31">
        <v>0</v>
      </c>
      <c r="AK24" s="47"/>
      <c r="AL24" s="48">
        <f>+AB24+W24+R24+M24+H24</f>
        <v>3073690</v>
      </c>
      <c r="AM24" s="45">
        <f>+AC24+X24+S24+N24+I24</f>
        <v>6500</v>
      </c>
      <c r="AN24" s="45"/>
      <c r="AO24" s="49">
        <v>0.45</v>
      </c>
      <c r="AP24" s="45"/>
      <c r="AQ24" s="45"/>
    </row>
    <row r="25" spans="1:43" ht="15.75" customHeight="1" x14ac:dyDescent="0.25">
      <c r="B25" s="252" t="s">
        <v>100</v>
      </c>
      <c r="C25" s="28">
        <v>0</v>
      </c>
      <c r="D25" s="31">
        <v>0</v>
      </c>
      <c r="E25" s="31"/>
      <c r="F25" s="31">
        <v>0</v>
      </c>
      <c r="G25" s="46"/>
      <c r="H25" s="28">
        <v>165506</v>
      </c>
      <c r="I25" s="31">
        <v>350</v>
      </c>
      <c r="J25" s="31"/>
      <c r="K25" s="31">
        <v>600</v>
      </c>
      <c r="L25" s="46"/>
      <c r="M25" s="28">
        <v>165506</v>
      </c>
      <c r="N25" s="31">
        <v>350</v>
      </c>
      <c r="O25" s="31"/>
      <c r="P25" s="31">
        <v>600</v>
      </c>
      <c r="Q25" s="46"/>
      <c r="R25" s="28">
        <v>165506</v>
      </c>
      <c r="S25" s="31">
        <v>350</v>
      </c>
      <c r="T25" s="31"/>
      <c r="U25" s="31">
        <v>600</v>
      </c>
      <c r="V25" s="46"/>
      <c r="W25" s="28">
        <v>165506</v>
      </c>
      <c r="X25" s="31">
        <v>350</v>
      </c>
      <c r="Y25" s="31"/>
      <c r="Z25" s="31">
        <v>600</v>
      </c>
      <c r="AA25" s="46"/>
      <c r="AB25" s="28">
        <v>165507</v>
      </c>
      <c r="AC25" s="31">
        <v>350</v>
      </c>
      <c r="AD25" s="31"/>
      <c r="AE25" s="31">
        <v>600</v>
      </c>
      <c r="AF25" s="46"/>
      <c r="AG25" s="28">
        <v>0</v>
      </c>
      <c r="AH25" s="31">
        <v>0</v>
      </c>
      <c r="AI25" s="31">
        <v>0</v>
      </c>
      <c r="AJ25" s="31">
        <v>0</v>
      </c>
      <c r="AK25" s="47"/>
      <c r="AL25" s="48">
        <f>+AB25+W25+R25+M25+H25</f>
        <v>827531</v>
      </c>
      <c r="AM25" s="45">
        <f t="shared" ref="AM25" si="12">+AC25+X25+S25+N25+I25</f>
        <v>1750</v>
      </c>
      <c r="AN25" s="45"/>
      <c r="AO25" s="49">
        <v>0.45</v>
      </c>
      <c r="AP25" s="45"/>
      <c r="AQ25" s="45"/>
    </row>
    <row r="26" spans="1:43" ht="20.25" customHeight="1" x14ac:dyDescent="0.25">
      <c r="A26" s="7">
        <v>91</v>
      </c>
      <c r="B26" s="254" t="s">
        <v>82</v>
      </c>
      <c r="C26" s="28">
        <v>0</v>
      </c>
      <c r="D26" s="31">
        <v>0</v>
      </c>
      <c r="E26" s="31"/>
      <c r="F26" s="31"/>
      <c r="G26" s="46"/>
      <c r="H26" s="28">
        <f>+H27+H28+H29+H30</f>
        <v>608038</v>
      </c>
      <c r="I26" s="31">
        <f>+I27+I28+I29+I30</f>
        <v>12920</v>
      </c>
      <c r="J26" s="31"/>
      <c r="K26" s="31"/>
      <c r="L26" s="46"/>
      <c r="M26" s="28">
        <f>+M27+M28+M30+M29</f>
        <v>637574</v>
      </c>
      <c r="N26" s="31">
        <f t="shared" ref="N26" si="13">+N27+N28+N30+N29</f>
        <v>13556</v>
      </c>
      <c r="O26" s="31"/>
      <c r="P26" s="31"/>
      <c r="Q26" s="46"/>
      <c r="R26" s="28">
        <f>+R27+R28+R29+R30</f>
        <v>637574</v>
      </c>
      <c r="S26" s="31">
        <f t="shared" ref="S26" si="14">+S27+S28+S29+S30</f>
        <v>13556</v>
      </c>
      <c r="T26" s="31"/>
      <c r="U26" s="31"/>
      <c r="V26" s="46"/>
      <c r="W26" s="28">
        <f>+W27+W28+W29+W30</f>
        <v>637574</v>
      </c>
      <c r="X26" s="31">
        <f t="shared" ref="X26" si="15">+X27+X28+X29+X30</f>
        <v>13556</v>
      </c>
      <c r="Y26" s="31"/>
      <c r="Z26" s="31"/>
      <c r="AA26" s="46"/>
      <c r="AB26" s="28">
        <f>+AB27+AB28+AB29+AB30</f>
        <v>637574</v>
      </c>
      <c r="AC26" s="31">
        <f t="shared" ref="AC26" si="16">+AC27+AC28+AC29+AC30</f>
        <v>13556</v>
      </c>
      <c r="AD26" s="31"/>
      <c r="AE26" s="31"/>
      <c r="AF26" s="46"/>
      <c r="AG26" s="28"/>
      <c r="AH26" s="31"/>
      <c r="AI26" s="31"/>
      <c r="AJ26" s="31"/>
      <c r="AK26" s="47"/>
      <c r="AL26" s="48">
        <f>+AL27+AL28+AL29+AL30</f>
        <v>3158334</v>
      </c>
      <c r="AM26" s="45">
        <f>+AM27+AM28+AM29+AM30</f>
        <v>67144</v>
      </c>
      <c r="AN26" s="45">
        <v>3158334</v>
      </c>
      <c r="AO26" s="49">
        <v>0.45</v>
      </c>
      <c r="AP26" s="45">
        <f>+[1]Hoja1!L8</f>
        <v>849066</v>
      </c>
      <c r="AQ26" s="45">
        <f>+AP26+AN26</f>
        <v>4007400</v>
      </c>
    </row>
    <row r="27" spans="1:43" ht="20.25" customHeight="1" x14ac:dyDescent="0.25">
      <c r="B27" s="252" t="s">
        <v>99</v>
      </c>
      <c r="C27" s="28">
        <v>0</v>
      </c>
      <c r="D27" s="31">
        <v>0</v>
      </c>
      <c r="E27" s="31"/>
      <c r="F27" s="31">
        <v>0</v>
      </c>
      <c r="G27" s="46"/>
      <c r="H27" s="28">
        <v>520163</v>
      </c>
      <c r="I27" s="31">
        <v>12000</v>
      </c>
      <c r="J27" s="31"/>
      <c r="K27" s="31">
        <v>55</v>
      </c>
      <c r="L27" s="46"/>
      <c r="M27" s="28">
        <v>546171</v>
      </c>
      <c r="N27" s="31">
        <v>12600</v>
      </c>
      <c r="O27" s="31"/>
      <c r="P27" s="31">
        <v>55</v>
      </c>
      <c r="Q27" s="46"/>
      <c r="R27" s="28">
        <v>546171</v>
      </c>
      <c r="S27" s="31">
        <v>12600</v>
      </c>
      <c r="T27" s="31"/>
      <c r="U27" s="31">
        <v>55</v>
      </c>
      <c r="V27" s="46"/>
      <c r="W27" s="28">
        <v>546171</v>
      </c>
      <c r="X27" s="31">
        <v>12600</v>
      </c>
      <c r="Y27" s="31"/>
      <c r="Z27" s="31">
        <v>55</v>
      </c>
      <c r="AA27" s="46"/>
      <c r="AB27" s="28">
        <v>546171</v>
      </c>
      <c r="AC27" s="31">
        <v>12600</v>
      </c>
      <c r="AD27" s="31"/>
      <c r="AE27" s="31">
        <v>55</v>
      </c>
      <c r="AF27" s="46"/>
      <c r="AG27" s="28">
        <v>0</v>
      </c>
      <c r="AH27" s="31">
        <v>0</v>
      </c>
      <c r="AI27" s="31">
        <v>0</v>
      </c>
      <c r="AJ27" s="31">
        <v>0</v>
      </c>
      <c r="AK27" s="47"/>
      <c r="AL27" s="48">
        <f>+AB27+W27+R27+M27+H27</f>
        <v>2704847</v>
      </c>
      <c r="AM27" s="45">
        <f>+AC27+X27+S27+N27+I27</f>
        <v>62400</v>
      </c>
      <c r="AN27" s="45"/>
      <c r="AO27" s="49">
        <v>0.45</v>
      </c>
      <c r="AP27" s="45"/>
      <c r="AQ27" s="45"/>
    </row>
    <row r="28" spans="1:43" ht="20.25" customHeight="1" x14ac:dyDescent="0.25">
      <c r="B28" s="252" t="s">
        <v>100</v>
      </c>
      <c r="C28" s="28">
        <v>0</v>
      </c>
      <c r="D28" s="31">
        <v>0</v>
      </c>
      <c r="E28" s="31"/>
      <c r="F28" s="31">
        <v>0</v>
      </c>
      <c r="G28" s="46"/>
      <c r="H28" s="28">
        <v>17339</v>
      </c>
      <c r="I28" s="31">
        <v>200</v>
      </c>
      <c r="J28" s="31"/>
      <c r="K28" s="31">
        <v>110</v>
      </c>
      <c r="L28" s="46"/>
      <c r="M28" s="28">
        <v>17339</v>
      </c>
      <c r="N28" s="31">
        <v>200</v>
      </c>
      <c r="O28" s="31"/>
      <c r="P28" s="31">
        <v>110</v>
      </c>
      <c r="Q28" s="46"/>
      <c r="R28" s="28">
        <v>17339</v>
      </c>
      <c r="S28" s="31">
        <v>200</v>
      </c>
      <c r="T28" s="31"/>
      <c r="U28" s="31">
        <v>110</v>
      </c>
      <c r="V28" s="46"/>
      <c r="W28" s="28">
        <v>17339</v>
      </c>
      <c r="X28" s="31">
        <v>200</v>
      </c>
      <c r="Y28" s="31"/>
      <c r="Z28" s="31">
        <v>110</v>
      </c>
      <c r="AA28" s="46"/>
      <c r="AB28" s="28">
        <v>17339</v>
      </c>
      <c r="AC28" s="31">
        <v>200</v>
      </c>
      <c r="AD28" s="31"/>
      <c r="AE28" s="31">
        <v>110</v>
      </c>
      <c r="AF28" s="46"/>
      <c r="AG28" s="28">
        <v>0</v>
      </c>
      <c r="AH28" s="31">
        <v>0</v>
      </c>
      <c r="AI28" s="31">
        <v>0</v>
      </c>
      <c r="AJ28" s="31">
        <v>0</v>
      </c>
      <c r="AK28" s="47"/>
      <c r="AL28" s="48">
        <f t="shared" ref="AL28:AM30" si="17">+AB28+W28+R28+M28+H28</f>
        <v>86695</v>
      </c>
      <c r="AM28" s="45">
        <f t="shared" si="17"/>
        <v>1000</v>
      </c>
      <c r="AN28" s="45"/>
      <c r="AO28" s="49">
        <v>0.45</v>
      </c>
      <c r="AP28" s="45"/>
      <c r="AQ28" s="45"/>
    </row>
    <row r="29" spans="1:43" ht="20.25" customHeight="1" x14ac:dyDescent="0.25">
      <c r="B29" s="252" t="s">
        <v>101</v>
      </c>
      <c r="C29" s="28">
        <v>0</v>
      </c>
      <c r="D29" s="31">
        <v>0</v>
      </c>
      <c r="E29" s="31"/>
      <c r="F29" s="31">
        <v>0</v>
      </c>
      <c r="G29" s="46"/>
      <c r="H29" s="28">
        <v>68961</v>
      </c>
      <c r="I29" s="31">
        <v>700</v>
      </c>
      <c r="J29" s="31"/>
      <c r="K29" s="31">
        <v>125</v>
      </c>
      <c r="L29" s="46"/>
      <c r="M29" s="28">
        <v>72409</v>
      </c>
      <c r="N29" s="31">
        <v>735</v>
      </c>
      <c r="O29" s="31"/>
      <c r="P29" s="31">
        <v>125</v>
      </c>
      <c r="Q29" s="46"/>
      <c r="R29" s="28">
        <v>72409</v>
      </c>
      <c r="S29" s="31">
        <v>735</v>
      </c>
      <c r="T29" s="31"/>
      <c r="U29" s="31">
        <v>125</v>
      </c>
      <c r="V29" s="46"/>
      <c r="W29" s="28">
        <v>72409</v>
      </c>
      <c r="X29" s="31">
        <v>735</v>
      </c>
      <c r="Y29" s="31"/>
      <c r="Z29" s="31">
        <v>125</v>
      </c>
      <c r="AA29" s="46"/>
      <c r="AB29" s="28">
        <v>72409</v>
      </c>
      <c r="AC29" s="31">
        <v>735</v>
      </c>
      <c r="AD29" s="31"/>
      <c r="AE29" s="31">
        <v>125</v>
      </c>
      <c r="AF29" s="46"/>
      <c r="AG29" s="28">
        <v>0</v>
      </c>
      <c r="AH29" s="31">
        <v>0</v>
      </c>
      <c r="AI29" s="31">
        <v>0</v>
      </c>
      <c r="AJ29" s="31">
        <v>0</v>
      </c>
      <c r="AK29" s="47"/>
      <c r="AL29" s="48">
        <f t="shared" si="17"/>
        <v>358597</v>
      </c>
      <c r="AM29" s="45">
        <f t="shared" si="17"/>
        <v>3640</v>
      </c>
      <c r="AN29" s="45"/>
      <c r="AO29" s="49">
        <v>0.45</v>
      </c>
      <c r="AP29" s="45"/>
      <c r="AQ29" s="45"/>
    </row>
    <row r="30" spans="1:43" ht="20.25" customHeight="1" x14ac:dyDescent="0.25">
      <c r="B30" s="252" t="s">
        <v>102</v>
      </c>
      <c r="C30" s="28">
        <v>0</v>
      </c>
      <c r="D30" s="31">
        <v>0</v>
      </c>
      <c r="E30" s="31"/>
      <c r="F30" s="31">
        <v>0</v>
      </c>
      <c r="G30" s="46"/>
      <c r="H30" s="28">
        <v>1575</v>
      </c>
      <c r="I30" s="31">
        <v>20</v>
      </c>
      <c r="J30" s="31"/>
      <c r="K30" s="31">
        <v>100</v>
      </c>
      <c r="L30" s="46"/>
      <c r="M30" s="28">
        <v>1655</v>
      </c>
      <c r="N30" s="31">
        <v>21</v>
      </c>
      <c r="O30" s="31"/>
      <c r="P30" s="31">
        <v>100</v>
      </c>
      <c r="Q30" s="46"/>
      <c r="R30" s="28">
        <v>1655</v>
      </c>
      <c r="S30" s="31">
        <v>21</v>
      </c>
      <c r="T30" s="31"/>
      <c r="U30" s="31">
        <v>100</v>
      </c>
      <c r="V30" s="46"/>
      <c r="W30" s="28">
        <v>1655</v>
      </c>
      <c r="X30" s="31">
        <v>21</v>
      </c>
      <c r="Y30" s="31"/>
      <c r="Z30" s="31">
        <v>100</v>
      </c>
      <c r="AA30" s="46"/>
      <c r="AB30" s="28">
        <v>1655</v>
      </c>
      <c r="AC30" s="31">
        <v>21</v>
      </c>
      <c r="AD30" s="31"/>
      <c r="AE30" s="31">
        <v>100</v>
      </c>
      <c r="AF30" s="46"/>
      <c r="AG30" s="28">
        <v>0</v>
      </c>
      <c r="AH30" s="31">
        <v>0</v>
      </c>
      <c r="AI30" s="31">
        <v>0</v>
      </c>
      <c r="AJ30" s="31">
        <v>0</v>
      </c>
      <c r="AK30" s="47"/>
      <c r="AL30" s="48">
        <f t="shared" si="17"/>
        <v>8195</v>
      </c>
      <c r="AM30" s="45">
        <f t="shared" si="17"/>
        <v>104</v>
      </c>
      <c r="AN30" s="45"/>
      <c r="AO30" s="49">
        <v>0.45</v>
      </c>
      <c r="AP30" s="45"/>
      <c r="AQ30" s="45"/>
    </row>
    <row r="31" spans="1:43" ht="20.25" customHeight="1" x14ac:dyDescent="0.25">
      <c r="A31" s="7">
        <v>92</v>
      </c>
      <c r="B31" s="257" t="s">
        <v>83</v>
      </c>
      <c r="C31" s="28"/>
      <c r="D31" s="31"/>
      <c r="E31" s="31"/>
      <c r="F31" s="31"/>
      <c r="G31" s="46"/>
      <c r="H31" s="28"/>
      <c r="I31" s="31"/>
      <c r="J31" s="31"/>
      <c r="K31" s="31"/>
      <c r="L31" s="46"/>
      <c r="M31" s="28"/>
      <c r="N31" s="31"/>
      <c r="O31" s="31"/>
      <c r="P31" s="31"/>
      <c r="Q31" s="46"/>
      <c r="R31" s="28"/>
      <c r="S31" s="31"/>
      <c r="T31" s="31"/>
      <c r="U31" s="31"/>
      <c r="V31" s="46"/>
      <c r="W31" s="28"/>
      <c r="X31" s="31"/>
      <c r="Y31" s="31"/>
      <c r="Z31" s="31"/>
      <c r="AA31" s="46"/>
      <c r="AB31" s="28"/>
      <c r="AC31" s="31"/>
      <c r="AD31" s="31"/>
      <c r="AE31" s="31"/>
      <c r="AF31" s="46"/>
      <c r="AG31" s="28"/>
      <c r="AH31" s="31"/>
      <c r="AI31" s="31"/>
      <c r="AJ31" s="31"/>
      <c r="AK31" s="47"/>
      <c r="AL31" s="48"/>
      <c r="AM31" s="45"/>
      <c r="AN31" s="45"/>
      <c r="AO31" s="49"/>
      <c r="AP31" s="45"/>
      <c r="AQ31" s="45"/>
    </row>
    <row r="32" spans="1:43" ht="20.25" customHeight="1" x14ac:dyDescent="0.25">
      <c r="A32" s="7">
        <v>93</v>
      </c>
      <c r="B32" s="258" t="s">
        <v>35</v>
      </c>
      <c r="C32" s="32">
        <f>+C33+C34</f>
        <v>0</v>
      </c>
      <c r="D32" s="33">
        <f t="shared" ref="D32:AM32" si="18">+D33+D34</f>
        <v>0</v>
      </c>
      <c r="E32" s="33"/>
      <c r="F32" s="33"/>
      <c r="G32" s="50"/>
      <c r="H32" s="32">
        <f>+H33+H34</f>
        <v>38184</v>
      </c>
      <c r="I32" s="33">
        <f t="shared" si="18"/>
        <v>284</v>
      </c>
      <c r="J32" s="33"/>
      <c r="K32" s="33"/>
      <c r="L32" s="50"/>
      <c r="M32" s="32">
        <f t="shared" si="18"/>
        <v>34170.18</v>
      </c>
      <c r="N32" s="33">
        <f t="shared" si="18"/>
        <v>255</v>
      </c>
      <c r="O32" s="33"/>
      <c r="P32" s="33"/>
      <c r="Q32" s="50"/>
      <c r="R32" s="32">
        <f t="shared" si="18"/>
        <v>29089</v>
      </c>
      <c r="S32" s="33">
        <f t="shared" si="18"/>
        <v>215</v>
      </c>
      <c r="T32" s="33"/>
      <c r="U32" s="33"/>
      <c r="V32" s="50"/>
      <c r="W32" s="32">
        <f t="shared" si="18"/>
        <v>26683.7</v>
      </c>
      <c r="X32" s="33">
        <f t="shared" si="18"/>
        <v>195</v>
      </c>
      <c r="Y32" s="33"/>
      <c r="Z32" s="33"/>
      <c r="AA32" s="50"/>
      <c r="AB32" s="32">
        <f t="shared" si="18"/>
        <v>21873.123497694927</v>
      </c>
      <c r="AC32" s="33">
        <f t="shared" si="18"/>
        <v>155</v>
      </c>
      <c r="AD32" s="33"/>
      <c r="AE32" s="33"/>
      <c r="AF32" s="50"/>
      <c r="AG32" s="32">
        <f t="shared" si="18"/>
        <v>0</v>
      </c>
      <c r="AH32" s="33">
        <f t="shared" si="18"/>
        <v>0</v>
      </c>
      <c r="AI32" s="33"/>
      <c r="AJ32" s="33"/>
      <c r="AK32" s="51"/>
      <c r="AL32" s="52">
        <f>+AL33+AL34</f>
        <v>150000.00349769494</v>
      </c>
      <c r="AM32" s="53">
        <f t="shared" si="18"/>
        <v>1104</v>
      </c>
      <c r="AN32" s="53">
        <v>150000</v>
      </c>
      <c r="AO32" s="54">
        <v>0.45</v>
      </c>
      <c r="AP32" s="53">
        <v>25050</v>
      </c>
      <c r="AQ32" s="53">
        <f>+AP32+AN32</f>
        <v>175050</v>
      </c>
    </row>
    <row r="33" spans="1:43" ht="20.25" customHeight="1" x14ac:dyDescent="0.25">
      <c r="A33" s="7">
        <v>94</v>
      </c>
      <c r="B33" s="259" t="s">
        <v>74</v>
      </c>
      <c r="C33" s="28"/>
      <c r="D33" s="31"/>
      <c r="E33" s="31"/>
      <c r="F33" s="31"/>
      <c r="G33" s="46"/>
      <c r="H33" s="28"/>
      <c r="I33" s="31"/>
      <c r="J33" s="31"/>
      <c r="K33" s="31"/>
      <c r="L33" s="46"/>
      <c r="M33" s="28"/>
      <c r="N33" s="31"/>
      <c r="O33" s="31"/>
      <c r="P33" s="31"/>
      <c r="Q33" s="46"/>
      <c r="R33" s="28"/>
      <c r="S33" s="31"/>
      <c r="T33" s="31"/>
      <c r="U33" s="31"/>
      <c r="V33" s="46"/>
      <c r="W33" s="28"/>
      <c r="X33" s="31"/>
      <c r="Y33" s="31"/>
      <c r="Z33" s="31"/>
      <c r="AA33" s="46"/>
      <c r="AB33" s="107"/>
      <c r="AC33" s="31"/>
      <c r="AD33" s="31"/>
      <c r="AE33" s="31"/>
      <c r="AF33" s="46"/>
      <c r="AG33" s="28"/>
      <c r="AH33" s="31"/>
      <c r="AI33" s="31"/>
      <c r="AJ33" s="31"/>
      <c r="AK33" s="47"/>
      <c r="AL33" s="48"/>
      <c r="AM33" s="45"/>
      <c r="AN33" s="45"/>
      <c r="AO33" s="49"/>
      <c r="AP33" s="45"/>
      <c r="AQ33" s="45"/>
    </row>
    <row r="34" spans="1:43" ht="29.25" customHeight="1" x14ac:dyDescent="0.25">
      <c r="A34" s="7">
        <v>95</v>
      </c>
      <c r="B34" s="260" t="s">
        <v>75</v>
      </c>
      <c r="C34" s="32">
        <f>+C35+C36+C37+C38+C39+C40</f>
        <v>0</v>
      </c>
      <c r="D34" s="33">
        <f>+D35+D36+D37+D38+D39+D40</f>
        <v>0</v>
      </c>
      <c r="E34" s="33"/>
      <c r="F34" s="33"/>
      <c r="G34" s="50"/>
      <c r="H34" s="32">
        <f>+H35+H36+H37+H38+H39+H40</f>
        <v>38184</v>
      </c>
      <c r="I34" s="33">
        <f>+I35+I36+I37+I38+I39+I40</f>
        <v>284</v>
      </c>
      <c r="J34" s="33"/>
      <c r="K34" s="33"/>
      <c r="L34" s="50"/>
      <c r="M34" s="32">
        <f>+M35+M36+M37+M38+M39+M40</f>
        <v>34170.18</v>
      </c>
      <c r="N34" s="33">
        <f>+N35+N36+N37+N38+N39+N40</f>
        <v>255</v>
      </c>
      <c r="O34" s="33"/>
      <c r="P34" s="33"/>
      <c r="Q34" s="50"/>
      <c r="R34" s="32">
        <f>+R35+R36+R37+R38+R39+R40</f>
        <v>29089</v>
      </c>
      <c r="S34" s="33">
        <f>+S35+S36+S37+S38+S39+S40</f>
        <v>215</v>
      </c>
      <c r="T34" s="33"/>
      <c r="U34" s="33"/>
      <c r="V34" s="50"/>
      <c r="W34" s="32">
        <f>+W35+W36+W37+W38+W39+W40</f>
        <v>26683.7</v>
      </c>
      <c r="X34" s="33">
        <f>+X35+X36+X37+X38+X39+X40</f>
        <v>195</v>
      </c>
      <c r="Y34" s="33"/>
      <c r="Z34" s="33"/>
      <c r="AA34" s="50"/>
      <c r="AB34" s="32">
        <f>+AB35+AB36+AB37+AB38+AB39+AB40</f>
        <v>21873.123497694927</v>
      </c>
      <c r="AC34" s="33">
        <f>+AC35+AC36+AC37+AC38+AC39+AC40</f>
        <v>155</v>
      </c>
      <c r="AD34" s="33"/>
      <c r="AE34" s="33"/>
      <c r="AF34" s="50"/>
      <c r="AG34" s="32">
        <f>+AG35+AG36+AG37+AG38+AG39+AG40</f>
        <v>0</v>
      </c>
      <c r="AH34" s="33">
        <f>+AH35+AH36+AH37+AH38+AH39+AH40</f>
        <v>0</v>
      </c>
      <c r="AI34" s="33"/>
      <c r="AJ34" s="33"/>
      <c r="AK34" s="51"/>
      <c r="AL34" s="52">
        <f t="shared" ref="AL34:AM34" si="19">+AB34+W34+R34+M34+H34</f>
        <v>150000.00349769494</v>
      </c>
      <c r="AM34" s="52">
        <f t="shared" si="19"/>
        <v>1104</v>
      </c>
      <c r="AN34" s="53"/>
      <c r="AO34" s="54">
        <v>0.45</v>
      </c>
      <c r="AP34" s="53"/>
      <c r="AQ34" s="53"/>
    </row>
    <row r="35" spans="1:43" ht="29.25" customHeight="1" x14ac:dyDescent="0.25">
      <c r="B35" s="261" t="s">
        <v>241</v>
      </c>
      <c r="C35" s="28">
        <f t="shared" ref="C35:C40" si="20">D35*F35</f>
        <v>0</v>
      </c>
      <c r="D35" s="31">
        <v>0</v>
      </c>
      <c r="E35" s="31">
        <v>0</v>
      </c>
      <c r="F35" s="31"/>
      <c r="G35" s="46"/>
      <c r="H35" s="28">
        <v>5386.85</v>
      </c>
      <c r="I35" s="31">
        <v>30</v>
      </c>
      <c r="J35" s="31">
        <v>215</v>
      </c>
      <c r="K35" s="31"/>
      <c r="L35" s="46"/>
      <c r="M35" s="28">
        <v>5386.85</v>
      </c>
      <c r="N35" s="31">
        <v>30</v>
      </c>
      <c r="O35" s="31">
        <v>215</v>
      </c>
      <c r="P35" s="31"/>
      <c r="Q35" s="46"/>
      <c r="R35" s="28">
        <v>5386.85</v>
      </c>
      <c r="S35" s="31">
        <v>30</v>
      </c>
      <c r="T35" s="31">
        <v>215</v>
      </c>
      <c r="U35" s="31"/>
      <c r="V35" s="46"/>
      <c r="W35" s="28">
        <v>5386.85</v>
      </c>
      <c r="X35" s="31">
        <v>30</v>
      </c>
      <c r="Y35" s="31">
        <v>215</v>
      </c>
      <c r="Z35" s="31"/>
      <c r="AA35" s="46"/>
      <c r="AB35" s="298">
        <v>5386.85</v>
      </c>
      <c r="AC35" s="31">
        <v>30</v>
      </c>
      <c r="AD35" s="31">
        <v>215</v>
      </c>
      <c r="AE35" s="31"/>
      <c r="AF35" s="46"/>
      <c r="AG35" s="28">
        <f>AH35*AJ35</f>
        <v>0</v>
      </c>
      <c r="AH35" s="31">
        <v>0</v>
      </c>
      <c r="AI35" s="31">
        <v>0</v>
      </c>
      <c r="AJ35" s="31"/>
      <c r="AK35" s="47"/>
      <c r="AL35" s="48">
        <f>+AG35+AB35+W35+R35+M35+H35+C35</f>
        <v>26934.25</v>
      </c>
      <c r="AM35" s="45">
        <f>+AH35+AC35+X35+S35+N35+I35+D35</f>
        <v>150</v>
      </c>
      <c r="AN35" s="45"/>
      <c r="AO35" s="49">
        <v>0.45</v>
      </c>
      <c r="AP35" s="45"/>
      <c r="AQ35" s="45"/>
    </row>
    <row r="36" spans="1:43" s="306" customFormat="1" ht="29.25" customHeight="1" x14ac:dyDescent="0.25">
      <c r="B36" s="261" t="s">
        <v>242</v>
      </c>
      <c r="C36" s="28">
        <f t="shared" si="20"/>
        <v>0</v>
      </c>
      <c r="D36" s="31">
        <v>0</v>
      </c>
      <c r="E36" s="31">
        <v>0</v>
      </c>
      <c r="F36" s="31"/>
      <c r="G36" s="46"/>
      <c r="H36" s="28">
        <v>3382.44</v>
      </c>
      <c r="I36" s="31">
        <v>30</v>
      </c>
      <c r="J36" s="31">
        <v>135</v>
      </c>
      <c r="K36" s="31"/>
      <c r="L36" s="46"/>
      <c r="M36" s="28">
        <v>2976.55</v>
      </c>
      <c r="N36" s="31">
        <v>30</v>
      </c>
      <c r="O36" s="31">
        <v>135</v>
      </c>
      <c r="P36" s="31"/>
      <c r="Q36" s="46"/>
      <c r="R36" s="28">
        <v>2705.95</v>
      </c>
      <c r="S36" s="31">
        <v>30</v>
      </c>
      <c r="T36" s="31">
        <v>135</v>
      </c>
      <c r="U36" s="31"/>
      <c r="V36" s="46"/>
      <c r="W36" s="28">
        <v>2705.95</v>
      </c>
      <c r="X36" s="31">
        <v>30</v>
      </c>
      <c r="Y36" s="31">
        <v>135</v>
      </c>
      <c r="Z36" s="31"/>
      <c r="AA36" s="46"/>
      <c r="AB36" s="298">
        <v>2705.95</v>
      </c>
      <c r="AC36" s="31">
        <v>30</v>
      </c>
      <c r="AD36" s="31">
        <v>135</v>
      </c>
      <c r="AE36" s="31"/>
      <c r="AF36" s="46"/>
      <c r="AG36" s="28"/>
      <c r="AH36" s="31"/>
      <c r="AI36" s="31">
        <v>0</v>
      </c>
      <c r="AJ36" s="31"/>
      <c r="AK36" s="47"/>
      <c r="AL36" s="48">
        <f t="shared" ref="AL36:AL40" si="21">+AG36+AB36+W36+R36+M36+H36+C36</f>
        <v>14476.84</v>
      </c>
      <c r="AM36" s="45">
        <f t="shared" ref="AM36:AM40" si="22">+AH36+AC36+X36+S36+N36+I36+D36</f>
        <v>150</v>
      </c>
      <c r="AN36" s="45"/>
      <c r="AO36" s="49">
        <v>0.45</v>
      </c>
      <c r="AP36" s="45"/>
      <c r="AQ36" s="45"/>
    </row>
    <row r="37" spans="1:43" s="306" customFormat="1" ht="29.25" customHeight="1" x14ac:dyDescent="0.25">
      <c r="B37" s="261" t="s">
        <v>243</v>
      </c>
      <c r="C37" s="28">
        <f t="shared" si="20"/>
        <v>0</v>
      </c>
      <c r="D37" s="31">
        <v>0</v>
      </c>
      <c r="E37" s="31">
        <v>0</v>
      </c>
      <c r="F37" s="31"/>
      <c r="G37" s="46"/>
      <c r="H37" s="28">
        <v>3382.44</v>
      </c>
      <c r="I37" s="31">
        <v>30</v>
      </c>
      <c r="J37" s="31">
        <v>135</v>
      </c>
      <c r="K37" s="31"/>
      <c r="L37" s="46"/>
      <c r="M37" s="28">
        <v>3382.44</v>
      </c>
      <c r="N37" s="31">
        <v>30</v>
      </c>
      <c r="O37" s="31">
        <v>135</v>
      </c>
      <c r="P37" s="31"/>
      <c r="Q37" s="46"/>
      <c r="R37" s="28">
        <v>3382.44</v>
      </c>
      <c r="S37" s="31">
        <v>30</v>
      </c>
      <c r="T37" s="31">
        <v>135</v>
      </c>
      <c r="U37" s="31"/>
      <c r="V37" s="46"/>
      <c r="W37" s="28">
        <v>3382.44</v>
      </c>
      <c r="X37" s="31">
        <v>30</v>
      </c>
      <c r="Y37" s="31">
        <v>135</v>
      </c>
      <c r="Z37" s="31"/>
      <c r="AA37" s="46"/>
      <c r="AB37" s="298">
        <v>3382.44</v>
      </c>
      <c r="AC37" s="31">
        <v>30</v>
      </c>
      <c r="AD37" s="31">
        <v>135</v>
      </c>
      <c r="AE37" s="31"/>
      <c r="AF37" s="46"/>
      <c r="AG37" s="28"/>
      <c r="AH37" s="31"/>
      <c r="AI37" s="31">
        <v>0</v>
      </c>
      <c r="AJ37" s="31"/>
      <c r="AK37" s="47"/>
      <c r="AL37" s="48">
        <f t="shared" si="21"/>
        <v>16912.2</v>
      </c>
      <c r="AM37" s="45">
        <f t="shared" si="22"/>
        <v>150</v>
      </c>
      <c r="AN37" s="45"/>
      <c r="AO37" s="49">
        <v>0.45</v>
      </c>
      <c r="AP37" s="45"/>
      <c r="AQ37" s="45"/>
    </row>
    <row r="38" spans="1:43" s="306" customFormat="1" ht="29.25" customHeight="1" x14ac:dyDescent="0.25">
      <c r="B38" s="261" t="s">
        <v>244</v>
      </c>
      <c r="C38" s="28">
        <f t="shared" si="20"/>
        <v>0</v>
      </c>
      <c r="D38" s="31">
        <v>0</v>
      </c>
      <c r="E38" s="31">
        <v>0</v>
      </c>
      <c r="F38" s="31"/>
      <c r="G38" s="46"/>
      <c r="H38" s="28">
        <v>5887.95</v>
      </c>
      <c r="I38" s="31">
        <v>29</v>
      </c>
      <c r="J38" s="31">
        <v>235</v>
      </c>
      <c r="K38" s="31"/>
      <c r="L38" s="46"/>
      <c r="M38" s="28">
        <v>5887.95</v>
      </c>
      <c r="N38" s="31">
        <v>30</v>
      </c>
      <c r="O38" s="31">
        <v>235</v>
      </c>
      <c r="P38" s="31"/>
      <c r="Q38" s="46"/>
      <c r="R38" s="28">
        <v>5887.95</v>
      </c>
      <c r="S38" s="31">
        <v>30</v>
      </c>
      <c r="T38" s="31">
        <v>235</v>
      </c>
      <c r="U38" s="31"/>
      <c r="V38" s="46"/>
      <c r="W38" s="28">
        <v>5887.95</v>
      </c>
      <c r="X38" s="31">
        <v>30</v>
      </c>
      <c r="Y38" s="31">
        <v>235</v>
      </c>
      <c r="Z38" s="31"/>
      <c r="AA38" s="46"/>
      <c r="AB38" s="298">
        <v>5887.953497694929</v>
      </c>
      <c r="AC38" s="31">
        <v>30</v>
      </c>
      <c r="AD38" s="31">
        <v>235</v>
      </c>
      <c r="AE38" s="31"/>
      <c r="AF38" s="46"/>
      <c r="AG38" s="28"/>
      <c r="AH38" s="31"/>
      <c r="AI38" s="31">
        <v>0</v>
      </c>
      <c r="AJ38" s="31"/>
      <c r="AK38" s="47"/>
      <c r="AL38" s="48">
        <f t="shared" si="21"/>
        <v>29439.753497694932</v>
      </c>
      <c r="AM38" s="45">
        <f t="shared" si="22"/>
        <v>149</v>
      </c>
      <c r="AN38" s="45"/>
      <c r="AO38" s="49">
        <v>0.45</v>
      </c>
      <c r="AP38" s="45"/>
      <c r="AQ38" s="45"/>
    </row>
    <row r="39" spans="1:43" s="306" customFormat="1" ht="29.25" customHeight="1" x14ac:dyDescent="0.25">
      <c r="B39" s="261" t="s">
        <v>245</v>
      </c>
      <c r="C39" s="28">
        <f t="shared" si="20"/>
        <v>0</v>
      </c>
      <c r="D39" s="31">
        <v>0</v>
      </c>
      <c r="E39" s="31">
        <v>0</v>
      </c>
      <c r="F39" s="31"/>
      <c r="G39" s="46"/>
      <c r="H39" s="28">
        <v>2104.63</v>
      </c>
      <c r="I39" s="31">
        <v>15</v>
      </c>
      <c r="J39" s="31">
        <v>210</v>
      </c>
      <c r="K39" s="31"/>
      <c r="L39" s="46"/>
      <c r="M39" s="28">
        <v>2104.64</v>
      </c>
      <c r="N39" s="31">
        <v>15</v>
      </c>
      <c r="O39" s="31">
        <v>210</v>
      </c>
      <c r="P39" s="31"/>
      <c r="Q39" s="46"/>
      <c r="R39" s="28">
        <v>2104.64</v>
      </c>
      <c r="S39" s="31">
        <v>15</v>
      </c>
      <c r="T39" s="31">
        <v>210</v>
      </c>
      <c r="U39" s="31"/>
      <c r="V39" s="46"/>
      <c r="W39" s="28">
        <v>2104.63</v>
      </c>
      <c r="X39" s="31">
        <v>15</v>
      </c>
      <c r="Y39" s="31">
        <v>210</v>
      </c>
      <c r="Z39" s="31"/>
      <c r="AA39" s="46"/>
      <c r="AB39" s="298">
        <v>2104.63</v>
      </c>
      <c r="AC39" s="31">
        <v>15</v>
      </c>
      <c r="AD39" s="31">
        <v>210</v>
      </c>
      <c r="AE39" s="31"/>
      <c r="AF39" s="46"/>
      <c r="AG39" s="28"/>
      <c r="AH39" s="31"/>
      <c r="AI39" s="31">
        <v>0</v>
      </c>
      <c r="AJ39" s="31"/>
      <c r="AK39" s="47"/>
      <c r="AL39" s="48">
        <f t="shared" si="21"/>
        <v>10523.169999999998</v>
      </c>
      <c r="AM39" s="45">
        <f t="shared" si="22"/>
        <v>75</v>
      </c>
      <c r="AN39" s="45"/>
      <c r="AO39" s="49">
        <v>0.45</v>
      </c>
      <c r="AP39" s="45"/>
      <c r="AQ39" s="45"/>
    </row>
    <row r="40" spans="1:43" s="306" customFormat="1" ht="29.25" customHeight="1" x14ac:dyDescent="0.25">
      <c r="B40" s="261" t="s">
        <v>246</v>
      </c>
      <c r="C40" s="28">
        <f t="shared" si="20"/>
        <v>0</v>
      </c>
      <c r="D40" s="31">
        <v>0</v>
      </c>
      <c r="E40" s="31"/>
      <c r="F40" s="31">
        <v>0</v>
      </c>
      <c r="G40" s="46"/>
      <c r="H40" s="28">
        <v>18039.689999999999</v>
      </c>
      <c r="I40" s="31">
        <v>150</v>
      </c>
      <c r="J40" s="31"/>
      <c r="K40" s="31">
        <v>120</v>
      </c>
      <c r="L40" s="46">
        <v>241</v>
      </c>
      <c r="M40" s="28">
        <v>14431.75</v>
      </c>
      <c r="N40" s="31">
        <v>120</v>
      </c>
      <c r="O40" s="31"/>
      <c r="P40" s="31">
        <v>120</v>
      </c>
      <c r="Q40" s="46">
        <v>241</v>
      </c>
      <c r="R40" s="28">
        <v>9621.17</v>
      </c>
      <c r="S40" s="31">
        <v>80</v>
      </c>
      <c r="T40" s="31"/>
      <c r="U40" s="31">
        <v>120</v>
      </c>
      <c r="V40" s="46">
        <v>241</v>
      </c>
      <c r="W40" s="28">
        <v>7215.88</v>
      </c>
      <c r="X40" s="31">
        <v>60</v>
      </c>
      <c r="Y40" s="31"/>
      <c r="Z40" s="31">
        <v>120</v>
      </c>
      <c r="AA40" s="46">
        <v>241</v>
      </c>
      <c r="AB40" s="298">
        <v>2405.3000000000002</v>
      </c>
      <c r="AC40" s="31">
        <v>20</v>
      </c>
      <c r="AD40" s="31"/>
      <c r="AE40" s="31">
        <v>120</v>
      </c>
      <c r="AF40" s="46">
        <v>241</v>
      </c>
      <c r="AG40" s="28"/>
      <c r="AH40" s="31"/>
      <c r="AI40" s="31"/>
      <c r="AJ40" s="31">
        <v>0</v>
      </c>
      <c r="AK40" s="47"/>
      <c r="AL40" s="48">
        <f t="shared" si="21"/>
        <v>51713.789999999994</v>
      </c>
      <c r="AM40" s="45">
        <f t="shared" si="22"/>
        <v>430</v>
      </c>
      <c r="AN40" s="45"/>
      <c r="AO40" s="49">
        <v>0.45</v>
      </c>
      <c r="AP40" s="45"/>
      <c r="AQ40" s="45"/>
    </row>
    <row r="41" spans="1:43" ht="30" customHeight="1" x14ac:dyDescent="0.25">
      <c r="A41" s="7">
        <v>96</v>
      </c>
      <c r="B41" s="262" t="s">
        <v>36</v>
      </c>
      <c r="C41" s="32">
        <f>+C42+C43+C44+C45+C46+C47+C48+C49+C50+C51+C52+C53+C54+C55+C56+C57+C58+C59+C60+C61</f>
        <v>0</v>
      </c>
      <c r="D41" s="33">
        <f t="shared" ref="D41:AL41" si="23">+D42+D43+D44+D45+D46+D47+D48+D49+D50+D51+D52+D53+D54+D55+D56+D57+D58+D59+D60+D61</f>
        <v>0</v>
      </c>
      <c r="E41" s="33"/>
      <c r="F41" s="33"/>
      <c r="G41" s="50"/>
      <c r="H41" s="32">
        <f t="shared" si="23"/>
        <v>703273</v>
      </c>
      <c r="I41" s="33">
        <f t="shared" si="23"/>
        <v>4021</v>
      </c>
      <c r="J41" s="33"/>
      <c r="K41" s="33"/>
      <c r="L41" s="50"/>
      <c r="M41" s="32">
        <f t="shared" si="23"/>
        <v>770914</v>
      </c>
      <c r="N41" s="33">
        <f t="shared" si="23"/>
        <v>4281</v>
      </c>
      <c r="O41" s="33"/>
      <c r="P41" s="33"/>
      <c r="Q41" s="50"/>
      <c r="R41" s="32">
        <f t="shared" si="23"/>
        <v>846317</v>
      </c>
      <c r="S41" s="33">
        <f t="shared" si="23"/>
        <v>4567</v>
      </c>
      <c r="T41" s="33"/>
      <c r="U41" s="33"/>
      <c r="V41" s="50"/>
      <c r="W41" s="32">
        <f t="shared" si="23"/>
        <v>922452</v>
      </c>
      <c r="X41" s="33">
        <f t="shared" si="23"/>
        <v>4882</v>
      </c>
      <c r="Y41" s="33"/>
      <c r="Z41" s="33"/>
      <c r="AA41" s="50"/>
      <c r="AB41" s="32">
        <f t="shared" si="23"/>
        <v>1006966</v>
      </c>
      <c r="AC41" s="33">
        <f t="shared" si="23"/>
        <v>5230</v>
      </c>
      <c r="AD41" s="33"/>
      <c r="AE41" s="33"/>
      <c r="AF41" s="50"/>
      <c r="AG41" s="32">
        <f t="shared" si="23"/>
        <v>0</v>
      </c>
      <c r="AH41" s="33">
        <f t="shared" si="23"/>
        <v>0</v>
      </c>
      <c r="AI41" s="33"/>
      <c r="AJ41" s="33"/>
      <c r="AK41" s="51"/>
      <c r="AL41" s="52">
        <f t="shared" si="23"/>
        <v>4249922</v>
      </c>
      <c r="AM41" s="53">
        <f>+AM42+AM43+AM44+AM45+AM46+AM47+AM48+AM49+AM50+AM51+AM52+AM53+AM54+AM56+AM55+AM57+AM58+AM59+AM60+AM61</f>
        <v>22981</v>
      </c>
      <c r="AN41" s="53">
        <v>4249922</v>
      </c>
      <c r="AO41" s="54">
        <v>0.45</v>
      </c>
      <c r="AP41" s="53">
        <f>+[1]Hoja1!L10</f>
        <v>2125078</v>
      </c>
      <c r="AQ41" s="53">
        <f>+AP41+AN41</f>
        <v>6375000</v>
      </c>
    </row>
    <row r="42" spans="1:43" ht="30" customHeight="1" x14ac:dyDescent="0.25">
      <c r="B42" s="252" t="s">
        <v>104</v>
      </c>
      <c r="C42" s="28">
        <v>0</v>
      </c>
      <c r="D42" s="31">
        <v>0</v>
      </c>
      <c r="E42" s="31"/>
      <c r="F42" s="31">
        <v>0</v>
      </c>
      <c r="G42" s="46"/>
      <c r="H42" s="28">
        <v>0</v>
      </c>
      <c r="I42" s="31">
        <v>0</v>
      </c>
      <c r="J42" s="31"/>
      <c r="K42" s="31">
        <v>230</v>
      </c>
      <c r="L42" s="46"/>
      <c r="M42" s="28">
        <v>2148</v>
      </c>
      <c r="N42" s="31">
        <v>14</v>
      </c>
      <c r="O42" s="31"/>
      <c r="P42" s="31">
        <v>230</v>
      </c>
      <c r="Q42" s="46"/>
      <c r="R42" s="28">
        <v>4603</v>
      </c>
      <c r="S42" s="31">
        <v>30</v>
      </c>
      <c r="T42" s="31"/>
      <c r="U42" s="31">
        <v>230</v>
      </c>
      <c r="V42" s="46"/>
      <c r="W42" s="28">
        <v>7211</v>
      </c>
      <c r="X42" s="31">
        <v>47</v>
      </c>
      <c r="Y42" s="31"/>
      <c r="Z42" s="31">
        <v>230</v>
      </c>
      <c r="AA42" s="46"/>
      <c r="AB42" s="28">
        <v>7979</v>
      </c>
      <c r="AC42" s="31">
        <v>52</v>
      </c>
      <c r="AD42" s="31"/>
      <c r="AE42" s="31">
        <v>230</v>
      </c>
      <c r="AF42" s="46"/>
      <c r="AG42" s="28">
        <v>0</v>
      </c>
      <c r="AH42" s="31">
        <v>0</v>
      </c>
      <c r="AI42" s="31"/>
      <c r="AJ42" s="31">
        <v>0</v>
      </c>
      <c r="AK42" s="47"/>
      <c r="AL42" s="48">
        <f t="shared" ref="AL42:AM57" si="24">+AB42+W42+R42+M42+H42</f>
        <v>21941</v>
      </c>
      <c r="AM42" s="45">
        <f t="shared" si="24"/>
        <v>143</v>
      </c>
      <c r="AN42" s="45"/>
      <c r="AO42" s="49">
        <v>0.45</v>
      </c>
      <c r="AP42" s="45"/>
      <c r="AQ42" s="45"/>
    </row>
    <row r="43" spans="1:43" ht="30" customHeight="1" x14ac:dyDescent="0.25">
      <c r="B43" s="252" t="s">
        <v>105</v>
      </c>
      <c r="C43" s="28">
        <v>0</v>
      </c>
      <c r="D43" s="31">
        <v>0</v>
      </c>
      <c r="E43" s="31"/>
      <c r="F43" s="31">
        <v>0</v>
      </c>
      <c r="G43" s="46"/>
      <c r="H43" s="28">
        <v>21348</v>
      </c>
      <c r="I43" s="31">
        <v>160</v>
      </c>
      <c r="J43" s="31"/>
      <c r="K43" s="31">
        <v>200</v>
      </c>
      <c r="L43" s="46"/>
      <c r="M43" s="28">
        <v>21348</v>
      </c>
      <c r="N43" s="31">
        <v>160</v>
      </c>
      <c r="O43" s="31"/>
      <c r="P43" s="31">
        <v>200</v>
      </c>
      <c r="Q43" s="46"/>
      <c r="R43" s="28">
        <v>21348</v>
      </c>
      <c r="S43" s="31">
        <v>160</v>
      </c>
      <c r="T43" s="31"/>
      <c r="U43" s="31">
        <v>200</v>
      </c>
      <c r="V43" s="46"/>
      <c r="W43" s="28">
        <v>21348</v>
      </c>
      <c r="X43" s="31">
        <v>160</v>
      </c>
      <c r="Y43" s="31"/>
      <c r="Z43" s="31">
        <v>200</v>
      </c>
      <c r="AA43" s="46"/>
      <c r="AB43" s="28">
        <v>23216</v>
      </c>
      <c r="AC43" s="31">
        <v>174</v>
      </c>
      <c r="AD43" s="31"/>
      <c r="AE43" s="31">
        <v>200</v>
      </c>
      <c r="AF43" s="46"/>
      <c r="AG43" s="28">
        <v>0</v>
      </c>
      <c r="AH43" s="31">
        <v>0</v>
      </c>
      <c r="AI43" s="31"/>
      <c r="AJ43" s="31">
        <v>0</v>
      </c>
      <c r="AK43" s="47"/>
      <c r="AL43" s="48">
        <f t="shared" si="24"/>
        <v>108608</v>
      </c>
      <c r="AM43" s="45">
        <f t="shared" si="24"/>
        <v>814</v>
      </c>
      <c r="AN43" s="45"/>
      <c r="AO43" s="49">
        <v>0.45</v>
      </c>
      <c r="AP43" s="45"/>
      <c r="AQ43" s="45"/>
    </row>
    <row r="44" spans="1:43" ht="30" customHeight="1" x14ac:dyDescent="0.25">
      <c r="B44" s="252" t="s">
        <v>106</v>
      </c>
      <c r="C44" s="28">
        <v>0</v>
      </c>
      <c r="D44" s="31">
        <v>0</v>
      </c>
      <c r="E44" s="31"/>
      <c r="F44" s="31">
        <v>0</v>
      </c>
      <c r="G44" s="46"/>
      <c r="H44" s="28">
        <v>0</v>
      </c>
      <c r="I44" s="31">
        <v>0</v>
      </c>
      <c r="J44" s="31"/>
      <c r="K44" s="31">
        <v>920</v>
      </c>
      <c r="L44" s="46"/>
      <c r="M44" s="28">
        <v>1841</v>
      </c>
      <c r="N44" s="31">
        <v>3</v>
      </c>
      <c r="O44" s="31"/>
      <c r="P44" s="31">
        <v>920</v>
      </c>
      <c r="Q44" s="46"/>
      <c r="R44" s="28">
        <v>3682</v>
      </c>
      <c r="S44" s="31">
        <v>6</v>
      </c>
      <c r="T44" s="31"/>
      <c r="U44" s="31">
        <v>920</v>
      </c>
      <c r="V44" s="46"/>
      <c r="W44" s="28">
        <v>5524</v>
      </c>
      <c r="X44" s="31">
        <v>9</v>
      </c>
      <c r="Y44" s="31"/>
      <c r="Z44" s="31">
        <v>920</v>
      </c>
      <c r="AA44" s="46"/>
      <c r="AB44" s="28">
        <v>5524</v>
      </c>
      <c r="AC44" s="31">
        <v>9</v>
      </c>
      <c r="AD44" s="31"/>
      <c r="AE44" s="31">
        <v>920</v>
      </c>
      <c r="AF44" s="46"/>
      <c r="AG44" s="28">
        <v>0</v>
      </c>
      <c r="AH44" s="31">
        <v>0</v>
      </c>
      <c r="AI44" s="31"/>
      <c r="AJ44" s="31">
        <v>0</v>
      </c>
      <c r="AK44" s="47"/>
      <c r="AL44" s="48">
        <f t="shared" si="24"/>
        <v>16571</v>
      </c>
      <c r="AM44" s="45">
        <f t="shared" si="24"/>
        <v>27</v>
      </c>
      <c r="AN44" s="45"/>
      <c r="AO44" s="49">
        <v>0.45</v>
      </c>
      <c r="AP44" s="45"/>
      <c r="AQ44" s="45"/>
    </row>
    <row r="45" spans="1:43" ht="30" customHeight="1" x14ac:dyDescent="0.25">
      <c r="B45" s="252" t="s">
        <v>107</v>
      </c>
      <c r="C45" s="28">
        <v>0</v>
      </c>
      <c r="D45" s="31">
        <v>0</v>
      </c>
      <c r="E45" s="31"/>
      <c r="F45" s="31">
        <v>0</v>
      </c>
      <c r="G45" s="46"/>
      <c r="H45" s="28">
        <v>18146</v>
      </c>
      <c r="I45" s="31">
        <v>34</v>
      </c>
      <c r="J45" s="31"/>
      <c r="K45" s="31">
        <v>800</v>
      </c>
      <c r="L45" s="46"/>
      <c r="M45" s="28">
        <v>18146</v>
      </c>
      <c r="N45" s="31">
        <v>34</v>
      </c>
      <c r="O45" s="31"/>
      <c r="P45" s="31">
        <v>800</v>
      </c>
      <c r="Q45" s="46"/>
      <c r="R45" s="28">
        <v>18146</v>
      </c>
      <c r="S45" s="31">
        <v>34</v>
      </c>
      <c r="T45" s="31"/>
      <c r="U45" s="31">
        <v>800</v>
      </c>
      <c r="V45" s="46"/>
      <c r="W45" s="28">
        <v>18146</v>
      </c>
      <c r="X45" s="31">
        <v>34</v>
      </c>
      <c r="Y45" s="31"/>
      <c r="Z45" s="31">
        <v>800</v>
      </c>
      <c r="AA45" s="46"/>
      <c r="AB45" s="28">
        <v>19747</v>
      </c>
      <c r="AC45" s="31">
        <v>37</v>
      </c>
      <c r="AD45" s="31"/>
      <c r="AE45" s="31">
        <v>800</v>
      </c>
      <c r="AF45" s="46"/>
      <c r="AG45" s="28">
        <v>0</v>
      </c>
      <c r="AH45" s="31">
        <v>0</v>
      </c>
      <c r="AI45" s="31"/>
      <c r="AJ45" s="31">
        <v>0</v>
      </c>
      <c r="AK45" s="47"/>
      <c r="AL45" s="48">
        <f t="shared" si="24"/>
        <v>92331</v>
      </c>
      <c r="AM45" s="45">
        <f t="shared" si="24"/>
        <v>173</v>
      </c>
      <c r="AN45" s="45"/>
      <c r="AO45" s="49">
        <v>0.45</v>
      </c>
      <c r="AP45" s="45"/>
      <c r="AQ45" s="45"/>
    </row>
    <row r="46" spans="1:43" ht="30" customHeight="1" x14ac:dyDescent="0.25">
      <c r="B46" s="252" t="s">
        <v>108</v>
      </c>
      <c r="C46" s="28">
        <v>0</v>
      </c>
      <c r="D46" s="31">
        <v>0</v>
      </c>
      <c r="E46" s="31"/>
      <c r="F46" s="31">
        <v>0</v>
      </c>
      <c r="G46" s="46"/>
      <c r="H46" s="28">
        <v>0</v>
      </c>
      <c r="I46" s="31">
        <v>0</v>
      </c>
      <c r="J46" s="31"/>
      <c r="K46" s="31">
        <v>1150</v>
      </c>
      <c r="L46" s="46"/>
      <c r="M46" s="28">
        <v>0</v>
      </c>
      <c r="N46" s="31">
        <v>0</v>
      </c>
      <c r="O46" s="31"/>
      <c r="P46" s="31">
        <v>1150</v>
      </c>
      <c r="Q46" s="46"/>
      <c r="R46" s="28">
        <v>0</v>
      </c>
      <c r="S46" s="31">
        <v>0</v>
      </c>
      <c r="T46" s="31"/>
      <c r="U46" s="31">
        <v>1150</v>
      </c>
      <c r="V46" s="46"/>
      <c r="W46" s="28">
        <v>0</v>
      </c>
      <c r="X46" s="31">
        <v>0</v>
      </c>
      <c r="Y46" s="31"/>
      <c r="Z46" s="31">
        <v>1150</v>
      </c>
      <c r="AA46" s="46"/>
      <c r="AB46" s="28">
        <v>0</v>
      </c>
      <c r="AC46" s="31">
        <v>0</v>
      </c>
      <c r="AD46" s="31"/>
      <c r="AE46" s="31">
        <v>1150</v>
      </c>
      <c r="AF46" s="46"/>
      <c r="AG46" s="28">
        <v>0</v>
      </c>
      <c r="AH46" s="31">
        <v>0</v>
      </c>
      <c r="AI46" s="31"/>
      <c r="AJ46" s="31">
        <v>0</v>
      </c>
      <c r="AK46" s="47"/>
      <c r="AL46" s="48">
        <f t="shared" si="24"/>
        <v>0</v>
      </c>
      <c r="AM46" s="45">
        <f t="shared" si="24"/>
        <v>0</v>
      </c>
      <c r="AN46" s="45"/>
      <c r="AO46" s="49">
        <v>0.45</v>
      </c>
      <c r="AP46" s="45"/>
      <c r="AQ46" s="45"/>
    </row>
    <row r="47" spans="1:43" ht="30" customHeight="1" x14ac:dyDescent="0.25">
      <c r="B47" s="252" t="s">
        <v>109</v>
      </c>
      <c r="C47" s="28">
        <v>0</v>
      </c>
      <c r="D47" s="31">
        <v>0</v>
      </c>
      <c r="E47" s="31"/>
      <c r="F47" s="31">
        <v>0</v>
      </c>
      <c r="G47" s="46"/>
      <c r="H47" s="28">
        <v>667</v>
      </c>
      <c r="I47" s="31">
        <v>1</v>
      </c>
      <c r="J47" s="31"/>
      <c r="K47" s="31">
        <v>1000</v>
      </c>
      <c r="L47" s="46"/>
      <c r="M47" s="28">
        <v>667</v>
      </c>
      <c r="N47" s="31">
        <v>1</v>
      </c>
      <c r="O47" s="31"/>
      <c r="P47" s="31">
        <v>1000</v>
      </c>
      <c r="Q47" s="46"/>
      <c r="R47" s="28">
        <v>667</v>
      </c>
      <c r="S47" s="31">
        <v>1</v>
      </c>
      <c r="T47" s="31"/>
      <c r="U47" s="31">
        <v>1000</v>
      </c>
      <c r="V47" s="46"/>
      <c r="W47" s="28">
        <v>667</v>
      </c>
      <c r="X47" s="31">
        <v>1</v>
      </c>
      <c r="Y47" s="31"/>
      <c r="Z47" s="31">
        <v>1000</v>
      </c>
      <c r="AA47" s="46"/>
      <c r="AB47" s="28">
        <v>667</v>
      </c>
      <c r="AC47" s="31">
        <v>1</v>
      </c>
      <c r="AD47" s="31"/>
      <c r="AE47" s="31">
        <v>1000</v>
      </c>
      <c r="AF47" s="46"/>
      <c r="AG47" s="28">
        <v>0</v>
      </c>
      <c r="AH47" s="31">
        <v>0</v>
      </c>
      <c r="AI47" s="31"/>
      <c r="AJ47" s="31">
        <v>0</v>
      </c>
      <c r="AK47" s="47"/>
      <c r="AL47" s="48">
        <f t="shared" si="24"/>
        <v>3335</v>
      </c>
      <c r="AM47" s="45">
        <f t="shared" si="24"/>
        <v>5</v>
      </c>
      <c r="AN47" s="45"/>
      <c r="AO47" s="49">
        <v>0.45</v>
      </c>
      <c r="AP47" s="45"/>
      <c r="AQ47" s="45"/>
    </row>
    <row r="48" spans="1:43" ht="30" customHeight="1" x14ac:dyDescent="0.25">
      <c r="B48" s="252" t="s">
        <v>110</v>
      </c>
      <c r="C48" s="28">
        <v>0</v>
      </c>
      <c r="D48" s="31">
        <v>0</v>
      </c>
      <c r="E48" s="31"/>
      <c r="F48" s="31">
        <v>0</v>
      </c>
      <c r="G48" s="46"/>
      <c r="H48" s="28">
        <v>0</v>
      </c>
      <c r="I48" s="31">
        <v>0</v>
      </c>
      <c r="J48" s="31"/>
      <c r="K48" s="31">
        <v>632.5</v>
      </c>
      <c r="L48" s="46"/>
      <c r="M48" s="28">
        <v>2110</v>
      </c>
      <c r="N48" s="31">
        <v>5</v>
      </c>
      <c r="O48" s="31"/>
      <c r="P48" s="31">
        <v>632.5</v>
      </c>
      <c r="Q48" s="46"/>
      <c r="R48" s="28">
        <v>4220</v>
      </c>
      <c r="S48" s="31">
        <v>10</v>
      </c>
      <c r="T48" s="31"/>
      <c r="U48" s="31">
        <v>632.5</v>
      </c>
      <c r="V48" s="46"/>
      <c r="W48" s="28">
        <v>4641</v>
      </c>
      <c r="X48" s="31">
        <v>11</v>
      </c>
      <c r="Y48" s="31"/>
      <c r="Z48" s="31">
        <v>632.5</v>
      </c>
      <c r="AA48" s="46"/>
      <c r="AB48" s="28">
        <v>5063</v>
      </c>
      <c r="AC48" s="31">
        <v>12</v>
      </c>
      <c r="AD48" s="31"/>
      <c r="AE48" s="31">
        <v>632.5</v>
      </c>
      <c r="AF48" s="46"/>
      <c r="AG48" s="28">
        <v>0</v>
      </c>
      <c r="AH48" s="31">
        <v>0</v>
      </c>
      <c r="AI48" s="31"/>
      <c r="AJ48" s="31">
        <v>0</v>
      </c>
      <c r="AK48" s="47"/>
      <c r="AL48" s="48">
        <f t="shared" si="24"/>
        <v>16034</v>
      </c>
      <c r="AM48" s="45">
        <f t="shared" si="24"/>
        <v>38</v>
      </c>
      <c r="AN48" s="45"/>
      <c r="AO48" s="49">
        <v>0.45</v>
      </c>
      <c r="AP48" s="45"/>
      <c r="AQ48" s="45"/>
    </row>
    <row r="49" spans="1:43" ht="30" customHeight="1" x14ac:dyDescent="0.25">
      <c r="B49" s="252" t="s">
        <v>111</v>
      </c>
      <c r="C49" s="28">
        <v>0</v>
      </c>
      <c r="D49" s="31">
        <v>0</v>
      </c>
      <c r="E49" s="31"/>
      <c r="F49" s="31">
        <v>0</v>
      </c>
      <c r="G49" s="46"/>
      <c r="H49" s="28">
        <v>64210</v>
      </c>
      <c r="I49" s="31">
        <v>175</v>
      </c>
      <c r="J49" s="31"/>
      <c r="K49" s="31">
        <v>550</v>
      </c>
      <c r="L49" s="46"/>
      <c r="M49" s="28">
        <v>64210</v>
      </c>
      <c r="N49" s="31">
        <v>175</v>
      </c>
      <c r="O49" s="31"/>
      <c r="P49" s="31">
        <v>550</v>
      </c>
      <c r="Q49" s="46"/>
      <c r="R49" s="28">
        <v>64210</v>
      </c>
      <c r="S49" s="31">
        <v>175</v>
      </c>
      <c r="T49" s="31"/>
      <c r="U49" s="31">
        <v>550</v>
      </c>
      <c r="V49" s="46"/>
      <c r="W49" s="28">
        <v>66044</v>
      </c>
      <c r="X49" s="31">
        <v>180</v>
      </c>
      <c r="Y49" s="31"/>
      <c r="Z49" s="31">
        <v>550</v>
      </c>
      <c r="AA49" s="46"/>
      <c r="AB49" s="28">
        <v>67879</v>
      </c>
      <c r="AC49" s="31">
        <v>185</v>
      </c>
      <c r="AD49" s="31"/>
      <c r="AE49" s="31">
        <v>550</v>
      </c>
      <c r="AF49" s="46"/>
      <c r="AG49" s="28">
        <v>0</v>
      </c>
      <c r="AH49" s="31">
        <v>0</v>
      </c>
      <c r="AI49" s="31"/>
      <c r="AJ49" s="31">
        <v>0</v>
      </c>
      <c r="AK49" s="47"/>
      <c r="AL49" s="48">
        <f t="shared" si="24"/>
        <v>326553</v>
      </c>
      <c r="AM49" s="45">
        <f t="shared" si="24"/>
        <v>890</v>
      </c>
      <c r="AN49" s="45"/>
      <c r="AO49" s="49">
        <v>0.45</v>
      </c>
      <c r="AP49" s="45"/>
      <c r="AQ49" s="45"/>
    </row>
    <row r="50" spans="1:43" ht="30" customHeight="1" x14ac:dyDescent="0.25">
      <c r="B50" s="252" t="s">
        <v>112</v>
      </c>
      <c r="C50" s="28">
        <v>0</v>
      </c>
      <c r="D50" s="31">
        <v>0</v>
      </c>
      <c r="E50" s="31"/>
      <c r="F50" s="31">
        <v>0</v>
      </c>
      <c r="G50" s="46"/>
      <c r="H50" s="28">
        <v>0</v>
      </c>
      <c r="I50" s="31">
        <v>0</v>
      </c>
      <c r="J50" s="31"/>
      <c r="K50" s="31">
        <v>126.5</v>
      </c>
      <c r="L50" s="46"/>
      <c r="M50" s="28">
        <v>2025</v>
      </c>
      <c r="N50" s="31">
        <v>24</v>
      </c>
      <c r="O50" s="31"/>
      <c r="P50" s="31">
        <v>126.5</v>
      </c>
      <c r="Q50" s="46"/>
      <c r="R50" s="28">
        <v>4135</v>
      </c>
      <c r="S50" s="31">
        <v>49</v>
      </c>
      <c r="T50" s="31"/>
      <c r="U50" s="31">
        <v>126.5</v>
      </c>
      <c r="V50" s="46"/>
      <c r="W50" s="28">
        <v>4220</v>
      </c>
      <c r="X50" s="31">
        <v>50</v>
      </c>
      <c r="Y50" s="31"/>
      <c r="Z50" s="31">
        <v>126.5</v>
      </c>
      <c r="AA50" s="46"/>
      <c r="AB50" s="28">
        <v>4304</v>
      </c>
      <c r="AC50" s="31">
        <v>51</v>
      </c>
      <c r="AD50" s="31"/>
      <c r="AE50" s="31">
        <v>126.5</v>
      </c>
      <c r="AF50" s="46"/>
      <c r="AG50" s="28">
        <v>0</v>
      </c>
      <c r="AH50" s="31">
        <v>0</v>
      </c>
      <c r="AI50" s="31"/>
      <c r="AJ50" s="31">
        <v>0</v>
      </c>
      <c r="AK50" s="47"/>
      <c r="AL50" s="48">
        <f t="shared" si="24"/>
        <v>14684</v>
      </c>
      <c r="AM50" s="45">
        <f t="shared" si="24"/>
        <v>174</v>
      </c>
      <c r="AN50" s="45"/>
      <c r="AO50" s="49">
        <v>0.45</v>
      </c>
      <c r="AP50" s="45"/>
      <c r="AQ50" s="45"/>
    </row>
    <row r="51" spans="1:43" ht="30" customHeight="1" x14ac:dyDescent="0.25">
      <c r="B51" s="252" t="s">
        <v>113</v>
      </c>
      <c r="C51" s="28">
        <v>0</v>
      </c>
      <c r="D51" s="31">
        <v>0</v>
      </c>
      <c r="E51" s="31"/>
      <c r="F51" s="31">
        <v>0</v>
      </c>
      <c r="G51" s="46"/>
      <c r="H51" s="28">
        <v>58706</v>
      </c>
      <c r="I51" s="31">
        <v>800</v>
      </c>
      <c r="J51" s="31"/>
      <c r="K51" s="31">
        <v>110</v>
      </c>
      <c r="L51" s="46"/>
      <c r="M51" s="28">
        <v>58706</v>
      </c>
      <c r="N51" s="31">
        <v>800</v>
      </c>
      <c r="O51" s="31"/>
      <c r="P51" s="31">
        <v>110</v>
      </c>
      <c r="Q51" s="46"/>
      <c r="R51" s="28">
        <v>58706</v>
      </c>
      <c r="S51" s="31">
        <v>800</v>
      </c>
      <c r="T51" s="31"/>
      <c r="U51" s="31">
        <v>110</v>
      </c>
      <c r="V51" s="46"/>
      <c r="W51" s="28">
        <v>60467</v>
      </c>
      <c r="X51" s="31">
        <v>824</v>
      </c>
      <c r="Y51" s="31"/>
      <c r="Z51" s="31">
        <v>110</v>
      </c>
      <c r="AA51" s="46"/>
      <c r="AB51" s="28">
        <v>62302</v>
      </c>
      <c r="AC51" s="31">
        <v>849</v>
      </c>
      <c r="AD51" s="31"/>
      <c r="AE51" s="31">
        <v>110</v>
      </c>
      <c r="AF51" s="46"/>
      <c r="AG51" s="28">
        <v>0</v>
      </c>
      <c r="AH51" s="31">
        <v>0</v>
      </c>
      <c r="AI51" s="31"/>
      <c r="AJ51" s="31">
        <v>0</v>
      </c>
      <c r="AK51" s="47"/>
      <c r="AL51" s="48">
        <f t="shared" si="24"/>
        <v>298887</v>
      </c>
      <c r="AM51" s="45">
        <f t="shared" si="24"/>
        <v>4073</v>
      </c>
      <c r="AN51" s="45"/>
      <c r="AO51" s="49">
        <v>0.45</v>
      </c>
      <c r="AP51" s="45"/>
      <c r="AQ51" s="45"/>
    </row>
    <row r="52" spans="1:43" ht="30" customHeight="1" x14ac:dyDescent="0.25">
      <c r="B52" s="252" t="s">
        <v>117</v>
      </c>
      <c r="C52" s="28">
        <v>0</v>
      </c>
      <c r="D52" s="31">
        <v>0</v>
      </c>
      <c r="E52" s="31"/>
      <c r="F52" s="31">
        <v>0</v>
      </c>
      <c r="G52" s="46"/>
      <c r="H52" s="28">
        <v>0</v>
      </c>
      <c r="I52" s="31">
        <v>0</v>
      </c>
      <c r="J52" s="31"/>
      <c r="K52" s="31">
        <v>402.5</v>
      </c>
      <c r="L52" s="46"/>
      <c r="M52" s="28">
        <v>7518</v>
      </c>
      <c r="N52" s="31">
        <v>28</v>
      </c>
      <c r="O52" s="31"/>
      <c r="P52" s="31">
        <v>402.5</v>
      </c>
      <c r="Q52" s="46"/>
      <c r="R52" s="28">
        <v>15305</v>
      </c>
      <c r="S52" s="31">
        <v>57</v>
      </c>
      <c r="T52" s="31"/>
      <c r="U52" s="31">
        <v>402.5</v>
      </c>
      <c r="V52" s="46"/>
      <c r="W52" s="28">
        <v>15842</v>
      </c>
      <c r="X52" s="31">
        <v>59</v>
      </c>
      <c r="Y52" s="31"/>
      <c r="Z52" s="31">
        <v>402.5</v>
      </c>
      <c r="AA52" s="46"/>
      <c r="AB52" s="28">
        <v>16379</v>
      </c>
      <c r="AC52" s="31">
        <v>61</v>
      </c>
      <c r="AD52" s="31"/>
      <c r="AE52" s="31">
        <v>402.5</v>
      </c>
      <c r="AF52" s="46"/>
      <c r="AG52" s="28">
        <v>0</v>
      </c>
      <c r="AH52" s="31">
        <v>0</v>
      </c>
      <c r="AI52" s="31"/>
      <c r="AJ52" s="31">
        <v>0</v>
      </c>
      <c r="AK52" s="47"/>
      <c r="AL52" s="48">
        <f t="shared" si="24"/>
        <v>55044</v>
      </c>
      <c r="AM52" s="45">
        <f t="shared" si="24"/>
        <v>205</v>
      </c>
      <c r="AN52" s="45"/>
      <c r="AO52" s="49">
        <v>0.45</v>
      </c>
      <c r="AP52" s="45"/>
      <c r="AQ52" s="45"/>
    </row>
    <row r="53" spans="1:43" ht="30" customHeight="1" x14ac:dyDescent="0.25">
      <c r="B53" s="252" t="s">
        <v>114</v>
      </c>
      <c r="C53" s="28">
        <v>0</v>
      </c>
      <c r="D53" s="31">
        <v>0</v>
      </c>
      <c r="E53" s="31"/>
      <c r="F53" s="31">
        <v>0</v>
      </c>
      <c r="G53" s="46"/>
      <c r="H53" s="28">
        <v>163443</v>
      </c>
      <c r="I53" s="31">
        <v>700</v>
      </c>
      <c r="J53" s="31"/>
      <c r="K53" s="31">
        <v>350</v>
      </c>
      <c r="L53" s="46"/>
      <c r="M53" s="28">
        <v>163443</v>
      </c>
      <c r="N53" s="31">
        <v>700</v>
      </c>
      <c r="O53" s="31"/>
      <c r="P53" s="31">
        <v>350</v>
      </c>
      <c r="Q53" s="46"/>
      <c r="R53" s="28">
        <v>163443</v>
      </c>
      <c r="S53" s="31">
        <v>700</v>
      </c>
      <c r="T53" s="31"/>
      <c r="U53" s="31">
        <v>350</v>
      </c>
      <c r="V53" s="46"/>
      <c r="W53" s="28">
        <v>169981</v>
      </c>
      <c r="X53" s="31">
        <v>728</v>
      </c>
      <c r="Y53" s="31"/>
      <c r="Z53" s="31">
        <v>350</v>
      </c>
      <c r="AA53" s="46"/>
      <c r="AB53" s="28">
        <v>176752</v>
      </c>
      <c r="AC53" s="31">
        <v>757</v>
      </c>
      <c r="AD53" s="31"/>
      <c r="AE53" s="31">
        <v>350</v>
      </c>
      <c r="AF53" s="46"/>
      <c r="AG53" s="28">
        <v>0</v>
      </c>
      <c r="AH53" s="31">
        <v>0</v>
      </c>
      <c r="AI53" s="31"/>
      <c r="AJ53" s="31">
        <v>0</v>
      </c>
      <c r="AK53" s="47"/>
      <c r="AL53" s="48">
        <f t="shared" si="24"/>
        <v>837062</v>
      </c>
      <c r="AM53" s="45">
        <f t="shared" si="24"/>
        <v>3585</v>
      </c>
      <c r="AN53" s="45"/>
      <c r="AO53" s="49">
        <v>0.45</v>
      </c>
      <c r="AP53" s="45"/>
      <c r="AQ53" s="45"/>
    </row>
    <row r="54" spans="1:43" ht="30" customHeight="1" x14ac:dyDescent="0.25">
      <c r="B54" s="252" t="s">
        <v>115</v>
      </c>
      <c r="C54" s="28">
        <v>0</v>
      </c>
      <c r="D54" s="31">
        <v>0</v>
      </c>
      <c r="E54" s="31"/>
      <c r="F54" s="31">
        <v>0</v>
      </c>
      <c r="G54" s="46"/>
      <c r="H54" s="28">
        <v>0</v>
      </c>
      <c r="I54" s="31">
        <v>0</v>
      </c>
      <c r="J54" s="31"/>
      <c r="K54" s="31">
        <v>494.5</v>
      </c>
      <c r="L54" s="46"/>
      <c r="M54" s="28">
        <v>50803</v>
      </c>
      <c r="N54" s="31">
        <v>154</v>
      </c>
      <c r="O54" s="31"/>
      <c r="P54" s="31">
        <v>494.5</v>
      </c>
      <c r="Q54" s="46"/>
      <c r="R54" s="28">
        <v>108863</v>
      </c>
      <c r="S54" s="31">
        <v>330</v>
      </c>
      <c r="T54" s="31"/>
      <c r="U54" s="31">
        <v>494.5</v>
      </c>
      <c r="V54" s="46"/>
      <c r="W54" s="28">
        <v>124038</v>
      </c>
      <c r="X54" s="31">
        <v>376</v>
      </c>
      <c r="Y54" s="31"/>
      <c r="Z54" s="31">
        <v>494.5</v>
      </c>
      <c r="AA54" s="46"/>
      <c r="AB54" s="28">
        <v>141192</v>
      </c>
      <c r="AC54" s="31">
        <v>428</v>
      </c>
      <c r="AD54" s="31"/>
      <c r="AE54" s="31">
        <v>494.5</v>
      </c>
      <c r="AF54" s="46"/>
      <c r="AG54" s="28">
        <v>0</v>
      </c>
      <c r="AH54" s="31">
        <v>0</v>
      </c>
      <c r="AI54" s="31"/>
      <c r="AJ54" s="31">
        <v>0</v>
      </c>
      <c r="AK54" s="47"/>
      <c r="AL54" s="48">
        <f t="shared" si="24"/>
        <v>424896</v>
      </c>
      <c r="AM54" s="45">
        <f t="shared" si="24"/>
        <v>1288</v>
      </c>
      <c r="AN54" s="45"/>
      <c r="AO54" s="49">
        <v>0.45</v>
      </c>
      <c r="AP54" s="45"/>
      <c r="AQ54" s="45"/>
    </row>
    <row r="55" spans="1:43" ht="30" customHeight="1" x14ac:dyDescent="0.25">
      <c r="B55" s="252" t="s">
        <v>116</v>
      </c>
      <c r="C55" s="28">
        <v>0</v>
      </c>
      <c r="D55" s="31">
        <v>0</v>
      </c>
      <c r="E55" s="31"/>
      <c r="F55" s="31">
        <v>0</v>
      </c>
      <c r="G55" s="46"/>
      <c r="H55" s="28">
        <v>315545</v>
      </c>
      <c r="I55" s="31">
        <v>1100</v>
      </c>
      <c r="J55" s="31"/>
      <c r="K55" s="31">
        <v>430</v>
      </c>
      <c r="L55" s="46"/>
      <c r="M55" s="28">
        <v>315545</v>
      </c>
      <c r="N55" s="31">
        <v>1100</v>
      </c>
      <c r="O55" s="31"/>
      <c r="P55" s="31">
        <v>430</v>
      </c>
      <c r="Q55" s="46"/>
      <c r="R55" s="28">
        <v>315545</v>
      </c>
      <c r="S55" s="31">
        <v>1100</v>
      </c>
      <c r="T55" s="31"/>
      <c r="U55" s="31">
        <v>430</v>
      </c>
      <c r="V55" s="46"/>
      <c r="W55" s="28">
        <v>359722</v>
      </c>
      <c r="X55" s="31">
        <v>1254</v>
      </c>
      <c r="Y55" s="31"/>
      <c r="Z55" s="31">
        <v>430</v>
      </c>
      <c r="AA55" s="46"/>
      <c r="AB55" s="28">
        <v>410209</v>
      </c>
      <c r="AC55" s="31">
        <v>1430</v>
      </c>
      <c r="AD55" s="31"/>
      <c r="AE55" s="31">
        <v>430</v>
      </c>
      <c r="AF55" s="46"/>
      <c r="AG55" s="28">
        <v>0</v>
      </c>
      <c r="AH55" s="31">
        <v>0</v>
      </c>
      <c r="AI55" s="31"/>
      <c r="AJ55" s="31">
        <v>0</v>
      </c>
      <c r="AK55" s="47"/>
      <c r="AL55" s="48">
        <f t="shared" si="24"/>
        <v>1716566</v>
      </c>
      <c r="AM55" s="45">
        <f t="shared" si="24"/>
        <v>5984</v>
      </c>
      <c r="AN55" s="45"/>
      <c r="AO55" s="49">
        <v>0.45</v>
      </c>
      <c r="AP55" s="45"/>
      <c r="AQ55" s="45"/>
    </row>
    <row r="56" spans="1:43" ht="30" customHeight="1" x14ac:dyDescent="0.25">
      <c r="B56" s="252" t="s">
        <v>118</v>
      </c>
      <c r="C56" s="28">
        <v>0</v>
      </c>
      <c r="D56" s="31">
        <v>0</v>
      </c>
      <c r="E56" s="31"/>
      <c r="F56" s="31">
        <v>0</v>
      </c>
      <c r="G56" s="46"/>
      <c r="H56" s="28">
        <v>0</v>
      </c>
      <c r="I56" s="31">
        <v>0</v>
      </c>
      <c r="J56" s="31"/>
      <c r="K56" s="31">
        <v>40000</v>
      </c>
      <c r="L56" s="46"/>
      <c r="M56" s="28">
        <v>0</v>
      </c>
      <c r="N56" s="31">
        <v>0</v>
      </c>
      <c r="O56" s="31"/>
      <c r="P56" s="31">
        <v>40000</v>
      </c>
      <c r="Q56" s="46"/>
      <c r="R56" s="28">
        <v>0</v>
      </c>
      <c r="S56" s="31">
        <v>0</v>
      </c>
      <c r="T56" s="31"/>
      <c r="U56" s="31">
        <v>40000</v>
      </c>
      <c r="V56" s="46"/>
      <c r="W56" s="28">
        <v>0</v>
      </c>
      <c r="X56" s="31">
        <v>0</v>
      </c>
      <c r="Y56" s="31"/>
      <c r="Z56" s="31">
        <v>40000</v>
      </c>
      <c r="AA56" s="46"/>
      <c r="AB56" s="28">
        <v>0</v>
      </c>
      <c r="AC56" s="31">
        <v>0</v>
      </c>
      <c r="AD56" s="31"/>
      <c r="AE56" s="31">
        <v>40000</v>
      </c>
      <c r="AF56" s="46"/>
      <c r="AG56" s="28">
        <v>0</v>
      </c>
      <c r="AH56" s="31">
        <v>0</v>
      </c>
      <c r="AI56" s="31"/>
      <c r="AJ56" s="31">
        <v>0</v>
      </c>
      <c r="AK56" s="47"/>
      <c r="AL56" s="48">
        <f t="shared" si="24"/>
        <v>0</v>
      </c>
      <c r="AM56" s="45">
        <f t="shared" si="24"/>
        <v>0</v>
      </c>
      <c r="AN56" s="45"/>
      <c r="AO56" s="49">
        <v>0.45</v>
      </c>
      <c r="AP56" s="45"/>
      <c r="AQ56" s="45"/>
    </row>
    <row r="57" spans="1:43" ht="30" customHeight="1" x14ac:dyDescent="0.25">
      <c r="B57" s="252" t="s">
        <v>119</v>
      </c>
      <c r="C57" s="28">
        <v>0</v>
      </c>
      <c r="D57" s="31">
        <v>0</v>
      </c>
      <c r="E57" s="31"/>
      <c r="F57" s="31">
        <v>0</v>
      </c>
      <c r="G57" s="46"/>
      <c r="H57" s="28">
        <v>26685</v>
      </c>
      <c r="I57" s="31">
        <v>1</v>
      </c>
      <c r="J57" s="31"/>
      <c r="K57" s="31">
        <v>40000</v>
      </c>
      <c r="L57" s="46"/>
      <c r="M57" s="28">
        <v>26685</v>
      </c>
      <c r="N57" s="31">
        <v>1</v>
      </c>
      <c r="O57" s="31"/>
      <c r="P57" s="31">
        <v>40000</v>
      </c>
      <c r="Q57" s="46"/>
      <c r="R57" s="28">
        <v>26685</v>
      </c>
      <c r="S57" s="31">
        <v>1</v>
      </c>
      <c r="T57" s="31"/>
      <c r="U57" s="31">
        <v>40000</v>
      </c>
      <c r="V57" s="46"/>
      <c r="W57" s="28">
        <v>26685</v>
      </c>
      <c r="X57" s="31">
        <v>1</v>
      </c>
      <c r="Y57" s="31"/>
      <c r="Z57" s="31">
        <v>40000</v>
      </c>
      <c r="AA57" s="46"/>
      <c r="AB57" s="28">
        <v>26685</v>
      </c>
      <c r="AC57" s="31">
        <v>1</v>
      </c>
      <c r="AD57" s="31"/>
      <c r="AE57" s="31">
        <v>40000</v>
      </c>
      <c r="AF57" s="46"/>
      <c r="AG57" s="28">
        <v>0</v>
      </c>
      <c r="AH57" s="31">
        <v>0</v>
      </c>
      <c r="AI57" s="31"/>
      <c r="AJ57" s="31">
        <v>0</v>
      </c>
      <c r="AK57" s="47"/>
      <c r="AL57" s="48">
        <f t="shared" si="24"/>
        <v>133425</v>
      </c>
      <c r="AM57" s="45">
        <f t="shared" si="24"/>
        <v>5</v>
      </c>
      <c r="AN57" s="45"/>
      <c r="AO57" s="49">
        <v>0.45</v>
      </c>
      <c r="AP57" s="45"/>
      <c r="AQ57" s="45"/>
    </row>
    <row r="58" spans="1:43" ht="30" customHeight="1" x14ac:dyDescent="0.25">
      <c r="B58" s="252" t="s">
        <v>121</v>
      </c>
      <c r="C58" s="28">
        <v>0</v>
      </c>
      <c r="D58" s="31">
        <v>0</v>
      </c>
      <c r="E58" s="31"/>
      <c r="F58" s="31">
        <v>0</v>
      </c>
      <c r="G58" s="46"/>
      <c r="H58" s="28">
        <v>0</v>
      </c>
      <c r="I58" s="31"/>
      <c r="J58" s="31"/>
      <c r="K58" s="31">
        <v>161</v>
      </c>
      <c r="L58" s="46"/>
      <c r="M58" s="28">
        <v>967</v>
      </c>
      <c r="N58" s="31">
        <v>9</v>
      </c>
      <c r="O58" s="31"/>
      <c r="P58" s="31">
        <v>161</v>
      </c>
      <c r="Q58" s="46"/>
      <c r="R58" s="28">
        <v>967</v>
      </c>
      <c r="S58" s="31">
        <v>9</v>
      </c>
      <c r="T58" s="31"/>
      <c r="U58" s="31">
        <v>161</v>
      </c>
      <c r="V58" s="46"/>
      <c r="W58" s="28">
        <v>1074</v>
      </c>
      <c r="X58" s="31">
        <v>10</v>
      </c>
      <c r="Y58" s="31"/>
      <c r="Z58" s="31">
        <v>161</v>
      </c>
      <c r="AA58" s="46"/>
      <c r="AB58" s="28">
        <v>1074</v>
      </c>
      <c r="AC58" s="31">
        <v>10</v>
      </c>
      <c r="AD58" s="31"/>
      <c r="AE58" s="31">
        <v>161</v>
      </c>
      <c r="AF58" s="46"/>
      <c r="AG58" s="28">
        <v>0</v>
      </c>
      <c r="AH58" s="31">
        <v>0</v>
      </c>
      <c r="AI58" s="31"/>
      <c r="AJ58" s="31">
        <v>0</v>
      </c>
      <c r="AK58" s="47"/>
      <c r="AL58" s="48">
        <f t="shared" ref="AL58:AM61" si="25">+AB58+W58+R58+M58+H58</f>
        <v>4082</v>
      </c>
      <c r="AM58" s="45">
        <f t="shared" si="25"/>
        <v>38</v>
      </c>
      <c r="AN58" s="45"/>
      <c r="AO58" s="49">
        <v>0.45</v>
      </c>
      <c r="AP58" s="45"/>
      <c r="AQ58" s="45"/>
    </row>
    <row r="59" spans="1:43" ht="30" customHeight="1" x14ac:dyDescent="0.25">
      <c r="B59" s="252" t="s">
        <v>120</v>
      </c>
      <c r="C59" s="28">
        <v>0</v>
      </c>
      <c r="D59" s="31">
        <v>0</v>
      </c>
      <c r="E59" s="31"/>
      <c r="F59" s="31">
        <v>0</v>
      </c>
      <c r="G59" s="46"/>
      <c r="H59" s="28">
        <v>28019</v>
      </c>
      <c r="I59" s="31">
        <v>300</v>
      </c>
      <c r="J59" s="31"/>
      <c r="K59" s="31">
        <v>140</v>
      </c>
      <c r="L59" s="46"/>
      <c r="M59" s="28">
        <v>28019</v>
      </c>
      <c r="N59" s="31">
        <v>300</v>
      </c>
      <c r="O59" s="31"/>
      <c r="P59" s="31">
        <v>140</v>
      </c>
      <c r="Q59" s="46"/>
      <c r="R59" s="28">
        <v>28859</v>
      </c>
      <c r="S59" s="31">
        <v>309</v>
      </c>
      <c r="T59" s="31"/>
      <c r="U59" s="31">
        <v>140</v>
      </c>
      <c r="V59" s="46"/>
      <c r="W59" s="28">
        <v>29700</v>
      </c>
      <c r="X59" s="31">
        <v>318</v>
      </c>
      <c r="Y59" s="31"/>
      <c r="Z59" s="31">
        <v>140</v>
      </c>
      <c r="AA59" s="46"/>
      <c r="AB59" s="28">
        <v>30634</v>
      </c>
      <c r="AC59" s="31">
        <v>328</v>
      </c>
      <c r="AD59" s="31"/>
      <c r="AE59" s="31">
        <v>140</v>
      </c>
      <c r="AF59" s="46"/>
      <c r="AG59" s="28">
        <v>0</v>
      </c>
      <c r="AH59" s="31">
        <v>0</v>
      </c>
      <c r="AI59" s="31"/>
      <c r="AJ59" s="31">
        <v>0</v>
      </c>
      <c r="AK59" s="47"/>
      <c r="AL59" s="48">
        <f t="shared" si="25"/>
        <v>145231</v>
      </c>
      <c r="AM59" s="45">
        <f t="shared" si="25"/>
        <v>1555</v>
      </c>
      <c r="AN59" s="45"/>
      <c r="AO59" s="49">
        <v>0.45</v>
      </c>
      <c r="AP59" s="45"/>
      <c r="AQ59" s="45"/>
    </row>
    <row r="60" spans="1:43" ht="30" customHeight="1" x14ac:dyDescent="0.25">
      <c r="B60" s="252" t="s">
        <v>122</v>
      </c>
      <c r="C60" s="28">
        <v>0</v>
      </c>
      <c r="D60" s="31">
        <v>0</v>
      </c>
      <c r="E60" s="31"/>
      <c r="F60" s="31">
        <v>0</v>
      </c>
      <c r="G60" s="46"/>
      <c r="H60" s="28">
        <v>0</v>
      </c>
      <c r="I60" s="31">
        <v>0</v>
      </c>
      <c r="J60" s="31"/>
      <c r="K60" s="31">
        <v>14.95</v>
      </c>
      <c r="L60" s="46"/>
      <c r="M60" s="28">
        <v>229</v>
      </c>
      <c r="N60" s="31">
        <v>23</v>
      </c>
      <c r="O60" s="31"/>
      <c r="P60" s="31">
        <v>14.95</v>
      </c>
      <c r="Q60" s="46"/>
      <c r="R60" s="28">
        <v>229</v>
      </c>
      <c r="S60" s="31">
        <v>23</v>
      </c>
      <c r="T60" s="31"/>
      <c r="U60" s="31">
        <v>14.95</v>
      </c>
      <c r="V60" s="46"/>
      <c r="W60" s="28">
        <v>239</v>
      </c>
      <c r="X60" s="31">
        <v>24</v>
      </c>
      <c r="Y60" s="31"/>
      <c r="Z60" s="31">
        <v>14.95</v>
      </c>
      <c r="AA60" s="46"/>
      <c r="AB60" s="28">
        <v>249</v>
      </c>
      <c r="AC60" s="31">
        <v>25</v>
      </c>
      <c r="AD60" s="31"/>
      <c r="AE60" s="31">
        <v>14.95</v>
      </c>
      <c r="AF60" s="46"/>
      <c r="AG60" s="28">
        <v>0</v>
      </c>
      <c r="AH60" s="31">
        <v>0</v>
      </c>
      <c r="AI60" s="31"/>
      <c r="AJ60" s="31">
        <v>0</v>
      </c>
      <c r="AK60" s="47"/>
      <c r="AL60" s="48">
        <f t="shared" si="25"/>
        <v>946</v>
      </c>
      <c r="AM60" s="45">
        <f t="shared" si="25"/>
        <v>95</v>
      </c>
      <c r="AN60" s="45"/>
      <c r="AO60" s="49">
        <v>0.45</v>
      </c>
      <c r="AP60" s="45"/>
      <c r="AQ60" s="45"/>
    </row>
    <row r="61" spans="1:43" ht="30" customHeight="1" x14ac:dyDescent="0.25">
      <c r="B61" s="252" t="s">
        <v>123</v>
      </c>
      <c r="C61" s="28">
        <v>0</v>
      </c>
      <c r="D61" s="31">
        <v>0</v>
      </c>
      <c r="E61" s="31"/>
      <c r="F61" s="31">
        <v>0</v>
      </c>
      <c r="G61" s="46"/>
      <c r="H61" s="28">
        <v>6504</v>
      </c>
      <c r="I61" s="31">
        <v>750</v>
      </c>
      <c r="J61" s="31"/>
      <c r="K61" s="31">
        <v>13</v>
      </c>
      <c r="L61" s="46"/>
      <c r="M61" s="28">
        <v>6504</v>
      </c>
      <c r="N61" s="31">
        <v>750</v>
      </c>
      <c r="O61" s="31"/>
      <c r="P61" s="31">
        <v>13</v>
      </c>
      <c r="Q61" s="46"/>
      <c r="R61" s="28">
        <v>6704</v>
      </c>
      <c r="S61" s="31">
        <v>773</v>
      </c>
      <c r="T61" s="31"/>
      <c r="U61" s="31">
        <v>13</v>
      </c>
      <c r="V61" s="46"/>
      <c r="W61" s="28">
        <v>6903</v>
      </c>
      <c r="X61" s="31">
        <v>796</v>
      </c>
      <c r="Y61" s="31"/>
      <c r="Z61" s="31">
        <v>13</v>
      </c>
      <c r="AA61" s="46"/>
      <c r="AB61" s="28">
        <v>7111</v>
      </c>
      <c r="AC61" s="31">
        <v>820</v>
      </c>
      <c r="AD61" s="31"/>
      <c r="AE61" s="31">
        <v>13</v>
      </c>
      <c r="AF61" s="46"/>
      <c r="AG61" s="28">
        <v>0</v>
      </c>
      <c r="AH61" s="31">
        <v>0</v>
      </c>
      <c r="AI61" s="31"/>
      <c r="AJ61" s="31">
        <v>0</v>
      </c>
      <c r="AK61" s="47"/>
      <c r="AL61" s="48">
        <f t="shared" si="25"/>
        <v>33726</v>
      </c>
      <c r="AM61" s="45">
        <f t="shared" si="25"/>
        <v>3889</v>
      </c>
      <c r="AN61" s="45"/>
      <c r="AO61" s="49">
        <v>0.45</v>
      </c>
      <c r="AP61" s="45"/>
      <c r="AQ61" s="45"/>
    </row>
    <row r="62" spans="1:43" ht="30" customHeight="1" x14ac:dyDescent="0.25">
      <c r="A62" s="7">
        <v>97</v>
      </c>
      <c r="B62" s="263" t="s">
        <v>37</v>
      </c>
      <c r="C62" s="32">
        <v>0</v>
      </c>
      <c r="D62" s="33">
        <v>0</v>
      </c>
      <c r="E62" s="33"/>
      <c r="F62" s="33"/>
      <c r="G62" s="50"/>
      <c r="H62" s="32">
        <f>+H64++H63</f>
        <v>679617</v>
      </c>
      <c r="I62" s="33">
        <f>+I64++I63</f>
        <v>35300</v>
      </c>
      <c r="J62" s="33"/>
      <c r="K62" s="33"/>
      <c r="L62" s="50"/>
      <c r="M62" s="32">
        <f>+M63+M64</f>
        <v>679617</v>
      </c>
      <c r="N62" s="33">
        <f>+N63+N64</f>
        <v>35300</v>
      </c>
      <c r="O62" s="33"/>
      <c r="P62" s="33"/>
      <c r="Q62" s="50"/>
      <c r="R62" s="32">
        <f>+R63+R64</f>
        <v>679617</v>
      </c>
      <c r="S62" s="33">
        <f>+S63+S64</f>
        <v>35300</v>
      </c>
      <c r="T62" s="33"/>
      <c r="U62" s="33"/>
      <c r="V62" s="50"/>
      <c r="W62" s="32">
        <f>+W63+W64</f>
        <v>679616</v>
      </c>
      <c r="X62" s="33">
        <f>+X63+X64</f>
        <v>35300</v>
      </c>
      <c r="Y62" s="33"/>
      <c r="Z62" s="33"/>
      <c r="AA62" s="50"/>
      <c r="AB62" s="32">
        <f>+AB63+AB64</f>
        <v>679615</v>
      </c>
      <c r="AC62" s="33">
        <f>+AC63+AC64</f>
        <v>35300</v>
      </c>
      <c r="AD62" s="33"/>
      <c r="AE62" s="33"/>
      <c r="AF62" s="50"/>
      <c r="AG62" s="32">
        <f>+AG63+AG64</f>
        <v>0</v>
      </c>
      <c r="AH62" s="33">
        <f>+AH63+AH64</f>
        <v>0</v>
      </c>
      <c r="AI62" s="33"/>
      <c r="AJ62" s="33"/>
      <c r="AK62" s="51"/>
      <c r="AL62" s="52">
        <f>+AL63+AL64</f>
        <v>3398082</v>
      </c>
      <c r="AM62" s="53">
        <f>+AM63+AM64</f>
        <v>176500</v>
      </c>
      <c r="AN62" s="53">
        <f>+AN63+AN64</f>
        <v>3398082</v>
      </c>
      <c r="AO62" s="54">
        <v>0.45</v>
      </c>
      <c r="AP62" s="53">
        <v>1783518</v>
      </c>
      <c r="AQ62" s="53">
        <f>+AP62+AN62</f>
        <v>5181600</v>
      </c>
    </row>
    <row r="63" spans="1:43" ht="20.25" customHeight="1" x14ac:dyDescent="0.25">
      <c r="B63" s="252" t="s">
        <v>124</v>
      </c>
      <c r="C63" s="28">
        <v>0</v>
      </c>
      <c r="D63" s="31">
        <v>0</v>
      </c>
      <c r="E63" s="31"/>
      <c r="F63" s="31">
        <v>0</v>
      </c>
      <c r="G63" s="46"/>
      <c r="H63" s="28">
        <v>523568</v>
      </c>
      <c r="I63" s="31">
        <v>32000</v>
      </c>
      <c r="J63" s="31"/>
      <c r="K63" s="31">
        <v>20.76</v>
      </c>
      <c r="L63" s="46">
        <v>30</v>
      </c>
      <c r="M63" s="28">
        <v>523568</v>
      </c>
      <c r="N63" s="31">
        <v>32000</v>
      </c>
      <c r="O63" s="31"/>
      <c r="P63" s="31">
        <v>20.76</v>
      </c>
      <c r="Q63" s="46">
        <v>30</v>
      </c>
      <c r="R63" s="28">
        <v>523568</v>
      </c>
      <c r="S63" s="31">
        <v>32000</v>
      </c>
      <c r="T63" s="31"/>
      <c r="U63" s="31">
        <v>20.76</v>
      </c>
      <c r="V63" s="46">
        <v>30</v>
      </c>
      <c r="W63" s="28">
        <v>523567</v>
      </c>
      <c r="X63" s="31">
        <v>32000</v>
      </c>
      <c r="Y63" s="31"/>
      <c r="Z63" s="31">
        <v>20.76</v>
      </c>
      <c r="AA63" s="46">
        <v>30</v>
      </c>
      <c r="AB63" s="28">
        <v>523567</v>
      </c>
      <c r="AC63" s="31">
        <v>32000</v>
      </c>
      <c r="AD63" s="31"/>
      <c r="AE63" s="31">
        <v>20.76</v>
      </c>
      <c r="AF63" s="46">
        <v>30</v>
      </c>
      <c r="AG63" s="28">
        <v>0</v>
      </c>
      <c r="AH63" s="31">
        <v>0</v>
      </c>
      <c r="AI63" s="31"/>
      <c r="AJ63" s="31">
        <v>0</v>
      </c>
      <c r="AK63" s="47"/>
      <c r="AL63" s="48">
        <f t="shared" ref="AL63:AM65" si="26">+AB63+W63+R63+M63+H63</f>
        <v>2617838</v>
      </c>
      <c r="AM63" s="45">
        <f t="shared" si="26"/>
        <v>160000</v>
      </c>
      <c r="AN63" s="45">
        <v>2617838</v>
      </c>
      <c r="AO63" s="55">
        <v>0.45</v>
      </c>
      <c r="AP63" s="45"/>
      <c r="AQ63" s="45"/>
    </row>
    <row r="64" spans="1:43" ht="15.75" customHeight="1" x14ac:dyDescent="0.25">
      <c r="B64" s="252" t="s">
        <v>103</v>
      </c>
      <c r="C64" s="28">
        <v>0</v>
      </c>
      <c r="D64" s="31">
        <v>0</v>
      </c>
      <c r="E64" s="31"/>
      <c r="F64" s="31">
        <v>0</v>
      </c>
      <c r="G64" s="46"/>
      <c r="H64" s="28">
        <v>156049</v>
      </c>
      <c r="I64" s="31">
        <v>3300</v>
      </c>
      <c r="J64" s="31"/>
      <c r="K64" s="31">
        <v>60</v>
      </c>
      <c r="L64" s="46"/>
      <c r="M64" s="28">
        <v>156049</v>
      </c>
      <c r="N64" s="31">
        <v>3300</v>
      </c>
      <c r="O64" s="31"/>
      <c r="P64" s="31">
        <v>60</v>
      </c>
      <c r="Q64" s="46"/>
      <c r="R64" s="28">
        <v>156049</v>
      </c>
      <c r="S64" s="31">
        <v>3300</v>
      </c>
      <c r="T64" s="31"/>
      <c r="U64" s="31">
        <v>60</v>
      </c>
      <c r="V64" s="46"/>
      <c r="W64" s="28">
        <v>156049</v>
      </c>
      <c r="X64" s="31">
        <v>3300</v>
      </c>
      <c r="Y64" s="31"/>
      <c r="Z64" s="31">
        <v>60</v>
      </c>
      <c r="AA64" s="46"/>
      <c r="AB64" s="28">
        <v>156048</v>
      </c>
      <c r="AC64" s="31">
        <v>3300</v>
      </c>
      <c r="AD64" s="31"/>
      <c r="AE64" s="31">
        <v>60</v>
      </c>
      <c r="AF64" s="46"/>
      <c r="AG64" s="28">
        <v>0</v>
      </c>
      <c r="AH64" s="31">
        <v>0</v>
      </c>
      <c r="AI64" s="31"/>
      <c r="AJ64" s="31">
        <v>0</v>
      </c>
      <c r="AK64" s="47"/>
      <c r="AL64" s="48">
        <f>+AB64+W64+R64+M64+H64</f>
        <v>780244</v>
      </c>
      <c r="AM64" s="45">
        <f>+AC64+X64+S64+N64+I64</f>
        <v>16500</v>
      </c>
      <c r="AN64" s="45">
        <f>990000-209756</f>
        <v>780244</v>
      </c>
      <c r="AO64" s="49">
        <v>0.45</v>
      </c>
      <c r="AP64" s="45"/>
      <c r="AQ64" s="45"/>
    </row>
    <row r="65" spans="1:43" ht="30" customHeight="1" thickBot="1" x14ac:dyDescent="0.3">
      <c r="A65" s="7">
        <v>98</v>
      </c>
      <c r="B65" s="263" t="s">
        <v>202</v>
      </c>
      <c r="C65" s="32">
        <v>0</v>
      </c>
      <c r="D65" s="33">
        <v>0</v>
      </c>
      <c r="E65" s="33"/>
      <c r="F65" s="33"/>
      <c r="G65" s="50"/>
      <c r="H65" s="299">
        <f>H66</f>
        <v>182751</v>
      </c>
      <c r="I65" s="33">
        <f>I66</f>
        <v>3100</v>
      </c>
      <c r="J65" s="33"/>
      <c r="K65" s="33"/>
      <c r="L65" s="50"/>
      <c r="M65" s="299">
        <f>M66</f>
        <v>182751</v>
      </c>
      <c r="N65" s="33">
        <f>N66</f>
        <v>3100</v>
      </c>
      <c r="O65" s="33"/>
      <c r="P65" s="33"/>
      <c r="Q65" s="50"/>
      <c r="R65" s="299">
        <f>R66</f>
        <v>182751</v>
      </c>
      <c r="S65" s="33">
        <f>S66</f>
        <v>3100</v>
      </c>
      <c r="T65" s="33"/>
      <c r="U65" s="33"/>
      <c r="V65" s="50"/>
      <c r="W65" s="299">
        <f>W66</f>
        <v>182750</v>
      </c>
      <c r="X65" s="33">
        <f>X66</f>
        <v>3100</v>
      </c>
      <c r="Y65" s="33"/>
      <c r="Z65" s="33"/>
      <c r="AA65" s="50"/>
      <c r="AB65" s="299">
        <f>AB66</f>
        <v>182750</v>
      </c>
      <c r="AC65" s="33">
        <f>AC66</f>
        <v>3100</v>
      </c>
      <c r="AD65" s="33"/>
      <c r="AE65" s="33"/>
      <c r="AF65" s="50"/>
      <c r="AG65" s="299">
        <f>AG66</f>
        <v>0</v>
      </c>
      <c r="AH65" s="33">
        <f>AH66</f>
        <v>0</v>
      </c>
      <c r="AI65" s="33"/>
      <c r="AJ65" s="33"/>
      <c r="AK65" s="51"/>
      <c r="AL65" s="52">
        <f t="shared" si="26"/>
        <v>913753</v>
      </c>
      <c r="AM65" s="53">
        <f t="shared" si="26"/>
        <v>15500</v>
      </c>
      <c r="AN65" s="53">
        <v>913753</v>
      </c>
      <c r="AO65" s="56">
        <v>0.45</v>
      </c>
      <c r="AP65" s="53">
        <f>+[1]Hoja1!L13</f>
        <v>245647</v>
      </c>
      <c r="AQ65" s="53">
        <f>+AP65+AN65</f>
        <v>1159400</v>
      </c>
    </row>
    <row r="66" spans="1:43" ht="20.25" customHeight="1" thickBot="1" x14ac:dyDescent="0.3">
      <c r="B66" s="252" t="s">
        <v>124</v>
      </c>
      <c r="C66" s="34">
        <v>0</v>
      </c>
      <c r="D66" s="35">
        <v>0</v>
      </c>
      <c r="E66" s="35"/>
      <c r="F66" s="35">
        <v>0</v>
      </c>
      <c r="G66" s="57"/>
      <c r="H66" s="34">
        <v>182751</v>
      </c>
      <c r="I66" s="35">
        <v>3100</v>
      </c>
      <c r="J66" s="35"/>
      <c r="K66" s="35">
        <v>74.8</v>
      </c>
      <c r="L66" s="57">
        <v>125</v>
      </c>
      <c r="M66" s="34">
        <v>182751</v>
      </c>
      <c r="N66" s="35">
        <v>3100</v>
      </c>
      <c r="O66" s="35"/>
      <c r="P66" s="35">
        <v>74.8</v>
      </c>
      <c r="Q66" s="57">
        <v>125</v>
      </c>
      <c r="R66" s="34">
        <v>182751</v>
      </c>
      <c r="S66" s="35">
        <v>3100</v>
      </c>
      <c r="T66" s="35"/>
      <c r="U66" s="35">
        <v>74.8</v>
      </c>
      <c r="V66" s="57">
        <v>125</v>
      </c>
      <c r="W66" s="34">
        <v>182750</v>
      </c>
      <c r="X66" s="35">
        <v>3100</v>
      </c>
      <c r="Y66" s="35"/>
      <c r="Z66" s="35">
        <v>74.8</v>
      </c>
      <c r="AA66" s="57">
        <v>125</v>
      </c>
      <c r="AB66" s="34">
        <v>182750</v>
      </c>
      <c r="AC66" s="35">
        <v>3100</v>
      </c>
      <c r="AD66" s="35"/>
      <c r="AE66" s="35">
        <v>74.8</v>
      </c>
      <c r="AF66" s="57">
        <v>125</v>
      </c>
      <c r="AG66" s="34">
        <v>0</v>
      </c>
      <c r="AH66" s="35">
        <v>0</v>
      </c>
      <c r="AI66" s="35"/>
      <c r="AJ66" s="35">
        <v>0</v>
      </c>
      <c r="AK66" s="58"/>
      <c r="AL66" s="48">
        <f>+AL65</f>
        <v>913753</v>
      </c>
      <c r="AM66" s="45">
        <f>+AM65</f>
        <v>15500</v>
      </c>
      <c r="AN66" s="45">
        <f>+AN65</f>
        <v>913753</v>
      </c>
      <c r="AO66" s="59">
        <v>0.45</v>
      </c>
      <c r="AP66" s="45"/>
      <c r="AQ66" s="45"/>
    </row>
    <row r="67" spans="1:43" ht="35.1" customHeight="1" thickBot="1" x14ac:dyDescent="0.3">
      <c r="A67" s="7">
        <v>99</v>
      </c>
      <c r="B67" s="264" t="s">
        <v>47</v>
      </c>
      <c r="C67" s="60"/>
      <c r="D67" s="61"/>
      <c r="E67" s="61"/>
      <c r="F67" s="61"/>
      <c r="G67" s="61"/>
      <c r="H67" s="61"/>
      <c r="I67" s="61"/>
      <c r="J67" s="61"/>
      <c r="K67" s="61"/>
      <c r="L67" s="61"/>
      <c r="M67" s="62"/>
      <c r="N67" s="62"/>
      <c r="O67" s="62"/>
      <c r="P67" s="61"/>
      <c r="Q67" s="62"/>
      <c r="R67" s="62"/>
      <c r="S67" s="62"/>
      <c r="T67" s="62"/>
      <c r="U67" s="61"/>
      <c r="V67" s="62"/>
      <c r="W67" s="62"/>
      <c r="X67" s="62"/>
      <c r="Y67" s="62"/>
      <c r="Z67" s="61"/>
      <c r="AA67" s="62"/>
      <c r="AB67" s="62"/>
      <c r="AC67" s="61"/>
      <c r="AD67" s="61"/>
      <c r="AE67" s="61"/>
      <c r="AF67" s="61"/>
      <c r="AG67" s="62"/>
      <c r="AH67" s="62"/>
      <c r="AI67" s="62"/>
      <c r="AJ67" s="62"/>
      <c r="AK67" s="62"/>
      <c r="AL67" s="63"/>
      <c r="AM67" s="63"/>
      <c r="AN67" s="63"/>
      <c r="AO67" s="63"/>
      <c r="AP67" s="63"/>
      <c r="AQ67" s="63"/>
    </row>
    <row r="68" spans="1:43" ht="30" customHeight="1" x14ac:dyDescent="0.25">
      <c r="A68" s="7">
        <v>100</v>
      </c>
      <c r="B68" s="265" t="s">
        <v>6</v>
      </c>
      <c r="C68" s="37">
        <v>0</v>
      </c>
      <c r="D68" s="38">
        <v>0</v>
      </c>
      <c r="E68" s="38"/>
      <c r="F68" s="38"/>
      <c r="G68" s="64"/>
      <c r="H68" s="37">
        <f>+H69</f>
        <v>618171</v>
      </c>
      <c r="I68" s="38">
        <v>22800</v>
      </c>
      <c r="J68" s="38"/>
      <c r="K68" s="38"/>
      <c r="L68" s="64"/>
      <c r="M68" s="37">
        <f>+M69</f>
        <v>618171</v>
      </c>
      <c r="N68" s="38">
        <v>22800</v>
      </c>
      <c r="O68" s="38"/>
      <c r="P68" s="38"/>
      <c r="Q68" s="64"/>
      <c r="R68" s="37">
        <f>+R69</f>
        <v>618171</v>
      </c>
      <c r="S68" s="38">
        <v>22800</v>
      </c>
      <c r="T68" s="38"/>
      <c r="U68" s="38"/>
      <c r="V68" s="64"/>
      <c r="W68" s="37">
        <f>+W69</f>
        <v>618170</v>
      </c>
      <c r="X68" s="38">
        <v>22800</v>
      </c>
      <c r="Y68" s="38"/>
      <c r="Z68" s="38"/>
      <c r="AA68" s="64"/>
      <c r="AB68" s="37">
        <f>+AB69</f>
        <v>618170</v>
      </c>
      <c r="AC68" s="38">
        <v>22800</v>
      </c>
      <c r="AD68" s="38"/>
      <c r="AE68" s="38"/>
      <c r="AF68" s="64"/>
      <c r="AG68" s="37">
        <v>0</v>
      </c>
      <c r="AH68" s="38">
        <v>0</v>
      </c>
      <c r="AI68" s="38"/>
      <c r="AJ68" s="38"/>
      <c r="AK68" s="65"/>
      <c r="AL68" s="53">
        <f>+AB68+W68+R68+M68+H68</f>
        <v>3090853</v>
      </c>
      <c r="AM68" s="53">
        <f>+AC68+X68+S68+N68+I68</f>
        <v>114000</v>
      </c>
      <c r="AN68" s="53">
        <v>3090853</v>
      </c>
      <c r="AO68" s="66">
        <v>0.45</v>
      </c>
      <c r="AP68" s="53">
        <f>+[1]Hoja1!L14</f>
        <v>1409147</v>
      </c>
      <c r="AQ68" s="53">
        <f>+AP68+AN68</f>
        <v>4500000</v>
      </c>
    </row>
    <row r="69" spans="1:43" ht="30" customHeight="1" thickBot="1" x14ac:dyDescent="0.3">
      <c r="B69" s="266" t="s">
        <v>124</v>
      </c>
      <c r="C69" s="34">
        <v>0</v>
      </c>
      <c r="D69" s="35">
        <v>0</v>
      </c>
      <c r="E69" s="35"/>
      <c r="F69" s="35">
        <v>0</v>
      </c>
      <c r="G69" s="58">
        <v>0</v>
      </c>
      <c r="H69" s="34">
        <v>618171</v>
      </c>
      <c r="I69" s="35">
        <f t="shared" ref="I69" si="27">+I68</f>
        <v>22800</v>
      </c>
      <c r="J69" s="35"/>
      <c r="K69" s="35">
        <v>39.47</v>
      </c>
      <c r="L69" s="58">
        <v>60</v>
      </c>
      <c r="M69" s="34">
        <v>618171</v>
      </c>
      <c r="N69" s="35">
        <f t="shared" ref="N69" si="28">+N68</f>
        <v>22800</v>
      </c>
      <c r="O69" s="35"/>
      <c r="P69" s="35">
        <v>39.47</v>
      </c>
      <c r="Q69" s="58">
        <v>60</v>
      </c>
      <c r="R69" s="34">
        <v>618171</v>
      </c>
      <c r="S69" s="35">
        <f t="shared" ref="S69" si="29">+S68</f>
        <v>22800</v>
      </c>
      <c r="T69" s="35"/>
      <c r="U69" s="35">
        <v>39.47</v>
      </c>
      <c r="V69" s="58">
        <v>60</v>
      </c>
      <c r="W69" s="34">
        <v>618170</v>
      </c>
      <c r="X69" s="35">
        <f>+X68</f>
        <v>22800</v>
      </c>
      <c r="Y69" s="35"/>
      <c r="Z69" s="35">
        <v>39.47</v>
      </c>
      <c r="AA69" s="58">
        <v>60</v>
      </c>
      <c r="AB69" s="34">
        <v>618170</v>
      </c>
      <c r="AC69" s="35">
        <f t="shared" ref="AC69" si="30">+AC68</f>
        <v>22800</v>
      </c>
      <c r="AD69" s="35"/>
      <c r="AE69" s="35">
        <v>39.47</v>
      </c>
      <c r="AF69" s="58">
        <v>60</v>
      </c>
      <c r="AG69" s="34">
        <f>+AG68</f>
        <v>0</v>
      </c>
      <c r="AH69" s="35">
        <f>+AH68</f>
        <v>0</v>
      </c>
      <c r="AI69" s="35"/>
      <c r="AJ69" s="35">
        <v>0</v>
      </c>
      <c r="AK69" s="57"/>
      <c r="AL69" s="45">
        <f>+AL68</f>
        <v>3090853</v>
      </c>
      <c r="AM69" s="45">
        <f>+AM68</f>
        <v>114000</v>
      </c>
      <c r="AN69" s="45">
        <f>+AN68</f>
        <v>3090853</v>
      </c>
      <c r="AO69" s="67">
        <v>0.45</v>
      </c>
      <c r="AP69" s="45"/>
      <c r="AQ69" s="45"/>
    </row>
    <row r="70" spans="1:43" ht="35.1" customHeight="1" x14ac:dyDescent="0.25">
      <c r="A70" s="7">
        <v>101</v>
      </c>
      <c r="B70" s="267" t="s">
        <v>48</v>
      </c>
      <c r="C70" s="315"/>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6"/>
      <c r="AL70" s="45"/>
      <c r="AM70" s="45"/>
      <c r="AN70" s="45"/>
      <c r="AO70" s="268"/>
      <c r="AP70" s="45"/>
      <c r="AQ70" s="45"/>
    </row>
    <row r="71" spans="1:43" ht="31.5" customHeight="1" thickBot="1" x14ac:dyDescent="0.3">
      <c r="A71" s="7">
        <v>102</v>
      </c>
      <c r="B71" s="269" t="s">
        <v>7</v>
      </c>
      <c r="C71" s="28"/>
      <c r="D71" s="31"/>
      <c r="E71" s="31"/>
      <c r="F71" s="31"/>
      <c r="G71" s="47"/>
      <c r="H71" s="28"/>
      <c r="I71" s="31"/>
      <c r="J71" s="31"/>
      <c r="K71" s="31"/>
      <c r="L71" s="47"/>
      <c r="M71" s="28"/>
      <c r="N71" s="31"/>
      <c r="O71" s="31"/>
      <c r="P71" s="31"/>
      <c r="Q71" s="47"/>
      <c r="R71" s="28"/>
      <c r="S71" s="31"/>
      <c r="T71" s="31"/>
      <c r="U71" s="31"/>
      <c r="V71" s="47"/>
      <c r="W71" s="28"/>
      <c r="X71" s="31"/>
      <c r="Y71" s="31"/>
      <c r="Z71" s="31"/>
      <c r="AA71" s="47"/>
      <c r="AB71" s="28"/>
      <c r="AC71" s="31"/>
      <c r="AD71" s="31"/>
      <c r="AE71" s="31"/>
      <c r="AF71" s="47"/>
      <c r="AG71" s="28"/>
      <c r="AH71" s="31"/>
      <c r="AI71" s="31"/>
      <c r="AJ71" s="31"/>
      <c r="AK71" s="46"/>
      <c r="AL71" s="45"/>
      <c r="AM71" s="45"/>
      <c r="AN71" s="45"/>
      <c r="AO71" s="49"/>
      <c r="AP71" s="45"/>
      <c r="AQ71" s="45"/>
    </row>
    <row r="72" spans="1:43" ht="35.1" customHeight="1" thickBot="1" x14ac:dyDescent="0.3">
      <c r="A72" s="7">
        <v>103</v>
      </c>
      <c r="B72" s="267" t="s">
        <v>49</v>
      </c>
      <c r="C72" s="75"/>
      <c r="D72" s="75"/>
      <c r="E72" s="75"/>
      <c r="F72" s="75"/>
      <c r="G72" s="75"/>
      <c r="H72" s="75"/>
      <c r="I72" s="75"/>
      <c r="J72" s="75"/>
      <c r="K72" s="75"/>
      <c r="L72" s="36"/>
      <c r="M72" s="36"/>
      <c r="N72" s="36"/>
      <c r="O72" s="36"/>
      <c r="P72" s="36"/>
      <c r="Q72" s="36"/>
      <c r="R72" s="36"/>
      <c r="S72" s="36"/>
      <c r="T72" s="36"/>
      <c r="U72" s="36"/>
      <c r="V72" s="36"/>
      <c r="W72" s="36"/>
      <c r="X72" s="36"/>
      <c r="Y72" s="36"/>
      <c r="Z72" s="36"/>
      <c r="AA72" s="36"/>
      <c r="AB72" s="75"/>
      <c r="AC72" s="75"/>
      <c r="AD72" s="75"/>
      <c r="AE72" s="75"/>
      <c r="AF72" s="36"/>
      <c r="AG72" s="36"/>
      <c r="AH72" s="36"/>
      <c r="AI72" s="36"/>
      <c r="AJ72" s="270"/>
      <c r="AK72" s="36"/>
      <c r="AL72" s="63"/>
      <c r="AM72" s="63"/>
      <c r="AN72" s="63"/>
      <c r="AO72" s="63"/>
      <c r="AP72" s="63"/>
      <c r="AQ72" s="63"/>
    </row>
    <row r="73" spans="1:43" ht="29.25" customHeight="1" x14ac:dyDescent="0.25">
      <c r="A73" s="7">
        <v>104</v>
      </c>
      <c r="B73" s="271" t="s">
        <v>14</v>
      </c>
      <c r="C73" s="37">
        <f>+C74+C75</f>
        <v>0</v>
      </c>
      <c r="D73" s="38">
        <f>+D74+D75</f>
        <v>0</v>
      </c>
      <c r="E73" s="38"/>
      <c r="F73" s="38"/>
      <c r="G73" s="64"/>
      <c r="H73" s="37">
        <f>+H75+H74</f>
        <v>2849829.5</v>
      </c>
      <c r="I73" s="38">
        <f>+I75+I74</f>
        <v>258</v>
      </c>
      <c r="J73" s="38"/>
      <c r="K73" s="38"/>
      <c r="L73" s="64"/>
      <c r="M73" s="37">
        <f>+M74+M75</f>
        <v>3349799.6</v>
      </c>
      <c r="N73" s="38">
        <f>+N74+N75</f>
        <v>311</v>
      </c>
      <c r="O73" s="38"/>
      <c r="P73" s="38"/>
      <c r="Q73" s="64"/>
      <c r="R73" s="37">
        <f>+R74+R75</f>
        <v>3069816.3499999996</v>
      </c>
      <c r="S73" s="38">
        <f>+S74+S75</f>
        <v>254</v>
      </c>
      <c r="T73" s="38"/>
      <c r="U73" s="38"/>
      <c r="V73" s="64"/>
      <c r="W73" s="37">
        <f>+W75+W74</f>
        <v>2949823.53</v>
      </c>
      <c r="X73" s="38">
        <f>+X75+X74</f>
        <v>261</v>
      </c>
      <c r="Y73" s="38"/>
      <c r="Z73" s="38"/>
      <c r="AA73" s="64"/>
      <c r="AB73" s="37">
        <f>+AB74+AB75</f>
        <v>3041818.02</v>
      </c>
      <c r="AC73" s="38">
        <f>+AC74+AC75</f>
        <v>282</v>
      </c>
      <c r="AD73" s="38"/>
      <c r="AE73" s="38"/>
      <c r="AF73" s="64"/>
      <c r="AG73" s="37">
        <f>+AG74+AG75</f>
        <v>0</v>
      </c>
      <c r="AH73" s="38">
        <f>+AH74+AH75</f>
        <v>0</v>
      </c>
      <c r="AI73" s="38"/>
      <c r="AJ73" s="38"/>
      <c r="AK73" s="65"/>
      <c r="AL73" s="53">
        <f>+AL74+AL75</f>
        <v>15261086.999999998</v>
      </c>
      <c r="AM73" s="53">
        <f>+AM74+AM75</f>
        <v>1366</v>
      </c>
      <c r="AN73" s="53">
        <f>15261087</f>
        <v>15261087</v>
      </c>
      <c r="AO73" s="54">
        <v>0.45</v>
      </c>
      <c r="AP73" s="53">
        <f>+AP75</f>
        <v>5488913</v>
      </c>
      <c r="AQ73" s="53">
        <f>+AP73+AN73</f>
        <v>20750000</v>
      </c>
    </row>
    <row r="74" spans="1:43" ht="45" customHeight="1" thickBot="1" x14ac:dyDescent="0.3">
      <c r="A74" s="7">
        <v>105</v>
      </c>
      <c r="B74" s="272" t="s">
        <v>9</v>
      </c>
      <c r="C74" s="28"/>
      <c r="D74" s="31"/>
      <c r="E74" s="31"/>
      <c r="F74" s="31"/>
      <c r="G74" s="47"/>
      <c r="H74" s="28"/>
      <c r="I74" s="31"/>
      <c r="J74" s="31"/>
      <c r="K74" s="31"/>
      <c r="L74" s="47"/>
      <c r="M74" s="28"/>
      <c r="N74" s="31"/>
      <c r="O74" s="31"/>
      <c r="P74" s="31"/>
      <c r="Q74" s="47"/>
      <c r="R74" s="28"/>
      <c r="S74" s="31"/>
      <c r="T74" s="31"/>
      <c r="U74" s="31"/>
      <c r="V74" s="47"/>
      <c r="W74" s="28"/>
      <c r="X74" s="31"/>
      <c r="Y74" s="31"/>
      <c r="Z74" s="31"/>
      <c r="AA74" s="47"/>
      <c r="AB74" s="28"/>
      <c r="AC74" s="31"/>
      <c r="AD74" s="31"/>
      <c r="AE74" s="31"/>
      <c r="AF74" s="47"/>
      <c r="AG74" s="28"/>
      <c r="AH74" s="31"/>
      <c r="AI74" s="31"/>
      <c r="AJ74" s="31"/>
      <c r="AK74" s="46"/>
      <c r="AL74" s="45"/>
      <c r="AM74" s="45"/>
      <c r="AN74" s="45"/>
      <c r="AO74" s="49"/>
      <c r="AP74" s="45"/>
      <c r="AQ74" s="45"/>
    </row>
    <row r="75" spans="1:43" ht="33" customHeight="1" thickBot="1" x14ac:dyDescent="0.3">
      <c r="A75" s="7">
        <v>106</v>
      </c>
      <c r="B75" s="273" t="s">
        <v>10</v>
      </c>
      <c r="C75" s="29">
        <v>0</v>
      </c>
      <c r="D75" s="30">
        <v>0</v>
      </c>
      <c r="E75" s="30"/>
      <c r="F75" s="30"/>
      <c r="G75" s="68"/>
      <c r="H75" s="29">
        <f>+H76+H77+H78</f>
        <v>2849829.5</v>
      </c>
      <c r="I75" s="30">
        <f>+I76+I77+I78</f>
        <v>258</v>
      </c>
      <c r="J75" s="30"/>
      <c r="K75" s="30"/>
      <c r="L75" s="68"/>
      <c r="M75" s="29">
        <f>+M76+M77+M78</f>
        <v>3349799.6</v>
      </c>
      <c r="N75" s="30">
        <f>+N76+N77+N78</f>
        <v>311</v>
      </c>
      <c r="O75" s="30"/>
      <c r="P75" s="30"/>
      <c r="Q75" s="68"/>
      <c r="R75" s="29">
        <f>+R76+R77+R78</f>
        <v>3069816.3499999996</v>
      </c>
      <c r="S75" s="30">
        <f>+S76+S77+S78</f>
        <v>254</v>
      </c>
      <c r="T75" s="30"/>
      <c r="U75" s="30"/>
      <c r="V75" s="68"/>
      <c r="W75" s="29">
        <f>+W76+W77+W78</f>
        <v>2949823.53</v>
      </c>
      <c r="X75" s="30">
        <f>+X76+X77+X78</f>
        <v>261</v>
      </c>
      <c r="Y75" s="30"/>
      <c r="Z75" s="30"/>
      <c r="AA75" s="68"/>
      <c r="AB75" s="29">
        <f>+AB76+AB77+AB78</f>
        <v>3041818.02</v>
      </c>
      <c r="AC75" s="30">
        <f>+AC76+AC77+AC78</f>
        <v>282</v>
      </c>
      <c r="AD75" s="30"/>
      <c r="AE75" s="30"/>
      <c r="AF75" s="68"/>
      <c r="AG75" s="29">
        <f>+AG76+AG77+AG78</f>
        <v>0</v>
      </c>
      <c r="AH75" s="30">
        <f>+AH76+AH77+AH78</f>
        <v>0</v>
      </c>
      <c r="AI75" s="30"/>
      <c r="AJ75" s="30"/>
      <c r="AK75" s="69"/>
      <c r="AL75" s="70">
        <f>+AG75+AB75+W75+R75+M75+H75+C75</f>
        <v>15261086.999999998</v>
      </c>
      <c r="AM75" s="70">
        <f>+AH75+AC75+X75+S75+N75+I75+D75</f>
        <v>1366</v>
      </c>
      <c r="AN75" s="70">
        <v>15261087</v>
      </c>
      <c r="AO75" s="71">
        <v>0.45</v>
      </c>
      <c r="AP75" s="70">
        <f>+[1]Hoja1!L15</f>
        <v>5488913</v>
      </c>
      <c r="AQ75" s="70">
        <f>+AP75+AN75</f>
        <v>20750000</v>
      </c>
    </row>
    <row r="76" spans="1:43" ht="45" customHeight="1" thickBot="1" x14ac:dyDescent="0.3">
      <c r="B76" s="274" t="s">
        <v>214</v>
      </c>
      <c r="C76" s="28">
        <v>0</v>
      </c>
      <c r="D76" s="31">
        <v>0</v>
      </c>
      <c r="E76" s="31"/>
      <c r="F76" s="31">
        <v>0</v>
      </c>
      <c r="G76" s="47">
        <v>0</v>
      </c>
      <c r="H76" s="31">
        <v>1999880.35</v>
      </c>
      <c r="I76" s="31">
        <v>250</v>
      </c>
      <c r="J76" s="31"/>
      <c r="K76" s="31">
        <v>8000</v>
      </c>
      <c r="L76" s="47">
        <v>25000</v>
      </c>
      <c r="M76" s="28">
        <v>2199868.39</v>
      </c>
      <c r="N76" s="31">
        <v>300</v>
      </c>
      <c r="O76" s="31"/>
      <c r="P76" s="31">
        <v>8000</v>
      </c>
      <c r="Q76" s="47">
        <v>25000</v>
      </c>
      <c r="R76" s="28">
        <v>1919885.14</v>
      </c>
      <c r="S76" s="31">
        <v>243</v>
      </c>
      <c r="T76" s="31"/>
      <c r="U76" s="31">
        <v>8000</v>
      </c>
      <c r="V76" s="47">
        <v>25000</v>
      </c>
      <c r="W76" s="28">
        <v>1799892.32</v>
      </c>
      <c r="X76" s="31">
        <v>250</v>
      </c>
      <c r="Y76" s="31"/>
      <c r="Z76" s="31">
        <v>8000</v>
      </c>
      <c r="AA76" s="47">
        <v>25000</v>
      </c>
      <c r="AB76" s="28">
        <v>2191868.87</v>
      </c>
      <c r="AC76" s="31">
        <v>275</v>
      </c>
      <c r="AD76" s="31"/>
      <c r="AE76" s="31">
        <v>8000</v>
      </c>
      <c r="AF76" s="47">
        <v>25000</v>
      </c>
      <c r="AG76" s="28">
        <v>0</v>
      </c>
      <c r="AH76" s="31">
        <v>0</v>
      </c>
      <c r="AI76" s="31"/>
      <c r="AJ76" s="31">
        <v>0</v>
      </c>
      <c r="AK76" s="46"/>
      <c r="AL76" s="45">
        <f t="shared" ref="AL76:AM78" si="31">+AG76+AB76+W76+R76+M76+H76+C76</f>
        <v>10111395.07</v>
      </c>
      <c r="AM76" s="45">
        <f t="shared" si="31"/>
        <v>1318</v>
      </c>
      <c r="AN76" s="45"/>
      <c r="AO76" s="49">
        <v>0.45</v>
      </c>
      <c r="AP76" s="45"/>
      <c r="AQ76" s="45"/>
    </row>
    <row r="77" spans="1:43" ht="45" customHeight="1" thickBot="1" x14ac:dyDescent="0.3">
      <c r="B77" s="274" t="s">
        <v>215</v>
      </c>
      <c r="C77" s="28">
        <v>0</v>
      </c>
      <c r="D77" s="31">
        <v>0</v>
      </c>
      <c r="E77" s="31"/>
      <c r="F77" s="31">
        <v>0</v>
      </c>
      <c r="G77" s="47">
        <v>0</v>
      </c>
      <c r="H77" s="31">
        <v>449973.08</v>
      </c>
      <c r="I77" s="31">
        <v>6</v>
      </c>
      <c r="J77" s="31"/>
      <c r="K77" s="31">
        <v>150000</v>
      </c>
      <c r="L77" s="47">
        <v>250000</v>
      </c>
      <c r="M77" s="28">
        <v>749955.14</v>
      </c>
      <c r="N77" s="31">
        <v>8</v>
      </c>
      <c r="O77" s="31"/>
      <c r="P77" s="31">
        <v>150000</v>
      </c>
      <c r="Q77" s="47">
        <v>250000</v>
      </c>
      <c r="R77" s="28">
        <v>749955.14</v>
      </c>
      <c r="S77" s="31">
        <v>8</v>
      </c>
      <c r="T77" s="31"/>
      <c r="U77" s="31">
        <v>150000</v>
      </c>
      <c r="V77" s="47">
        <v>250000</v>
      </c>
      <c r="W77" s="28">
        <v>749955.14</v>
      </c>
      <c r="X77" s="31">
        <v>8</v>
      </c>
      <c r="Y77" s="31"/>
      <c r="Z77" s="31">
        <v>150000</v>
      </c>
      <c r="AA77" s="47">
        <v>250000</v>
      </c>
      <c r="AB77" s="28">
        <v>449973.08</v>
      </c>
      <c r="AC77" s="31">
        <v>6</v>
      </c>
      <c r="AD77" s="31"/>
      <c r="AE77" s="31">
        <v>150000</v>
      </c>
      <c r="AF77" s="47">
        <v>250000</v>
      </c>
      <c r="AG77" s="28">
        <v>0</v>
      </c>
      <c r="AH77" s="31">
        <v>0</v>
      </c>
      <c r="AI77" s="31"/>
      <c r="AJ77" s="31">
        <v>0</v>
      </c>
      <c r="AK77" s="46"/>
      <c r="AL77" s="45">
        <f t="shared" si="31"/>
        <v>3149811.58</v>
      </c>
      <c r="AM77" s="45">
        <f t="shared" si="31"/>
        <v>36</v>
      </c>
      <c r="AN77" s="45"/>
      <c r="AO77" s="49">
        <v>0.45</v>
      </c>
      <c r="AP77" s="45"/>
      <c r="AQ77" s="45"/>
    </row>
    <row r="78" spans="1:43" ht="45" customHeight="1" thickBot="1" x14ac:dyDescent="0.3">
      <c r="B78" s="274" t="s">
        <v>216</v>
      </c>
      <c r="C78" s="28">
        <v>0</v>
      </c>
      <c r="D78" s="31">
        <v>0</v>
      </c>
      <c r="E78" s="31"/>
      <c r="F78" s="31">
        <v>0</v>
      </c>
      <c r="G78" s="47">
        <v>0</v>
      </c>
      <c r="H78" s="31">
        <v>399976.07</v>
      </c>
      <c r="I78" s="31">
        <v>2</v>
      </c>
      <c r="J78" s="31"/>
      <c r="K78" s="31">
        <v>400000</v>
      </c>
      <c r="L78" s="47">
        <v>600000</v>
      </c>
      <c r="M78" s="28">
        <v>399976.07</v>
      </c>
      <c r="N78" s="31">
        <v>3</v>
      </c>
      <c r="O78" s="31"/>
      <c r="P78" s="31">
        <v>400000</v>
      </c>
      <c r="Q78" s="47">
        <v>600000</v>
      </c>
      <c r="R78" s="28">
        <v>399976.07</v>
      </c>
      <c r="S78" s="31">
        <v>3</v>
      </c>
      <c r="T78" s="31"/>
      <c r="U78" s="31">
        <v>400000</v>
      </c>
      <c r="V78" s="47">
        <v>600000</v>
      </c>
      <c r="W78" s="28">
        <v>399976.07</v>
      </c>
      <c r="X78" s="31">
        <v>3</v>
      </c>
      <c r="Y78" s="31"/>
      <c r="Z78" s="31">
        <v>400000</v>
      </c>
      <c r="AA78" s="47">
        <v>600000</v>
      </c>
      <c r="AB78" s="28">
        <v>399976.07</v>
      </c>
      <c r="AC78" s="31">
        <v>1</v>
      </c>
      <c r="AD78" s="31"/>
      <c r="AE78" s="31">
        <v>400000</v>
      </c>
      <c r="AF78" s="47">
        <v>600000</v>
      </c>
      <c r="AG78" s="28">
        <v>0</v>
      </c>
      <c r="AH78" s="31">
        <v>0</v>
      </c>
      <c r="AI78" s="31"/>
      <c r="AJ78" s="31">
        <v>0</v>
      </c>
      <c r="AK78" s="46"/>
      <c r="AL78" s="45">
        <f t="shared" si="31"/>
        <v>1999880.35</v>
      </c>
      <c r="AM78" s="45">
        <f t="shared" si="31"/>
        <v>12</v>
      </c>
      <c r="AN78" s="45"/>
      <c r="AO78" s="49">
        <v>0.45</v>
      </c>
      <c r="AP78" s="45"/>
      <c r="AQ78" s="45"/>
    </row>
    <row r="79" spans="1:43" ht="37.5" customHeight="1" x14ac:dyDescent="0.25">
      <c r="A79" s="7">
        <v>107</v>
      </c>
      <c r="B79" s="275" t="s">
        <v>13</v>
      </c>
      <c r="C79" s="32">
        <f>+C80+C81</f>
        <v>0</v>
      </c>
      <c r="D79" s="33">
        <f>+D80+D81</f>
        <v>0</v>
      </c>
      <c r="E79" s="33"/>
      <c r="F79" s="33"/>
      <c r="G79" s="51"/>
      <c r="H79" s="32">
        <f>+H80+H81</f>
        <v>1575928.6447368418</v>
      </c>
      <c r="I79" s="33">
        <f>+I80+I81</f>
        <v>3</v>
      </c>
      <c r="J79" s="33"/>
      <c r="K79" s="33"/>
      <c r="L79" s="51"/>
      <c r="M79" s="32">
        <f>+M80+M81</f>
        <v>1220073.789473684</v>
      </c>
      <c r="N79" s="33">
        <f t="shared" ref="N79" si="32">+N80+N81</f>
        <v>2</v>
      </c>
      <c r="O79" s="33"/>
      <c r="P79" s="33"/>
      <c r="Q79" s="51"/>
      <c r="R79" s="32">
        <f>+R80+R81</f>
        <v>355854.85526315786</v>
      </c>
      <c r="S79" s="33">
        <f>+S80+S81</f>
        <v>2</v>
      </c>
      <c r="T79" s="33"/>
      <c r="U79" s="33"/>
      <c r="V79" s="51"/>
      <c r="W79" s="32">
        <f>+W80+W81</f>
        <v>355854.85526315786</v>
      </c>
      <c r="X79" s="33">
        <f>+X80+X81</f>
        <v>3</v>
      </c>
      <c r="Y79" s="33"/>
      <c r="Z79" s="33"/>
      <c r="AA79" s="51"/>
      <c r="AB79" s="32">
        <f>+AB80+AB81</f>
        <v>355854.85526315786</v>
      </c>
      <c r="AC79" s="33">
        <f>+AC80+AC81</f>
        <v>2</v>
      </c>
      <c r="AD79" s="33"/>
      <c r="AE79" s="33"/>
      <c r="AF79" s="51"/>
      <c r="AG79" s="32">
        <f>+AG80+AG81</f>
        <v>0</v>
      </c>
      <c r="AH79" s="33">
        <f>+AH80+AH81</f>
        <v>0</v>
      </c>
      <c r="AI79" s="33"/>
      <c r="AJ79" s="33"/>
      <c r="AK79" s="50"/>
      <c r="AL79" s="53">
        <f>+AL81</f>
        <v>3863566.9999999995</v>
      </c>
      <c r="AM79" s="53"/>
      <c r="AN79" s="53">
        <f>+AN81</f>
        <v>3863567</v>
      </c>
      <c r="AO79" s="54">
        <v>0.45</v>
      </c>
      <c r="AP79" s="53">
        <f>+[1]Hoja1!L18</f>
        <v>1136433</v>
      </c>
      <c r="AQ79" s="53">
        <f>+AP79+AN79</f>
        <v>5000000</v>
      </c>
    </row>
    <row r="80" spans="1:43" ht="37.5" customHeight="1" x14ac:dyDescent="0.25">
      <c r="A80" s="7">
        <v>108</v>
      </c>
      <c r="B80" s="276" t="s">
        <v>11</v>
      </c>
      <c r="C80" s="29"/>
      <c r="D80" s="30"/>
      <c r="E80" s="30"/>
      <c r="F80" s="30"/>
      <c r="G80" s="68"/>
      <c r="H80" s="29"/>
      <c r="I80" s="30"/>
      <c r="J80" s="30"/>
      <c r="K80" s="30"/>
      <c r="L80" s="68"/>
      <c r="M80" s="29"/>
      <c r="N80" s="30"/>
      <c r="O80" s="30"/>
      <c r="P80" s="30"/>
      <c r="Q80" s="68"/>
      <c r="R80" s="29"/>
      <c r="S80" s="30"/>
      <c r="T80" s="30"/>
      <c r="U80" s="30"/>
      <c r="V80" s="68"/>
      <c r="W80" s="29"/>
      <c r="X80" s="30"/>
      <c r="Y80" s="30"/>
      <c r="Z80" s="30"/>
      <c r="AA80" s="68"/>
      <c r="AB80" s="29"/>
      <c r="AC80" s="30"/>
      <c r="AD80" s="30"/>
      <c r="AE80" s="30"/>
      <c r="AF80" s="68"/>
      <c r="AG80" s="29"/>
      <c r="AH80" s="30"/>
      <c r="AI80" s="30"/>
      <c r="AJ80" s="30"/>
      <c r="AK80" s="69"/>
      <c r="AL80" s="70"/>
      <c r="AM80" s="70"/>
      <c r="AN80" s="70"/>
      <c r="AO80" s="71"/>
      <c r="AP80" s="70"/>
      <c r="AQ80" s="70"/>
    </row>
    <row r="81" spans="1:43" ht="37.5" customHeight="1" thickBot="1" x14ac:dyDescent="0.3">
      <c r="A81" s="7">
        <v>109</v>
      </c>
      <c r="B81" s="273" t="s">
        <v>12</v>
      </c>
      <c r="C81" s="70">
        <f>+C82+C83+C84</f>
        <v>0</v>
      </c>
      <c r="D81" s="70">
        <f>+D82+D83+D84</f>
        <v>0</v>
      </c>
      <c r="E81" s="30"/>
      <c r="F81" s="30"/>
      <c r="G81" s="68"/>
      <c r="H81" s="70">
        <f>+H82+H83+H84</f>
        <v>1575928.6447368418</v>
      </c>
      <c r="I81" s="70">
        <f>+I82+I83+I84</f>
        <v>3</v>
      </c>
      <c r="J81" s="30"/>
      <c r="K81" s="30"/>
      <c r="L81" s="68"/>
      <c r="M81" s="70">
        <f>+M82+M83+M84</f>
        <v>1220073.789473684</v>
      </c>
      <c r="N81" s="70">
        <f>+N82+N83+N84</f>
        <v>2</v>
      </c>
      <c r="O81" s="30"/>
      <c r="P81" s="30"/>
      <c r="Q81" s="68"/>
      <c r="R81" s="70">
        <f>+R82+R83+R84</f>
        <v>355854.85526315786</v>
      </c>
      <c r="S81" s="70">
        <f>+S82+S83+S84</f>
        <v>2</v>
      </c>
      <c r="T81" s="31"/>
      <c r="U81" s="31"/>
      <c r="V81" s="68"/>
      <c r="W81" s="70">
        <f>+W82+W83+W84</f>
        <v>355854.85526315786</v>
      </c>
      <c r="X81" s="70">
        <f>+X82+X83+X84</f>
        <v>3</v>
      </c>
      <c r="Y81" s="30"/>
      <c r="Z81" s="31"/>
      <c r="AA81" s="68"/>
      <c r="AB81" s="70">
        <f>+AB82+AB83+AB84</f>
        <v>355854.85526315786</v>
      </c>
      <c r="AC81" s="70">
        <f>+AC82+AC83+AC84</f>
        <v>2</v>
      </c>
      <c r="AD81" s="30"/>
      <c r="AE81" s="30"/>
      <c r="AF81" s="68"/>
      <c r="AG81" s="70">
        <f>+AG82+AG83+AG84</f>
        <v>0</v>
      </c>
      <c r="AH81" s="70">
        <f>+AH82+AH83+AH84</f>
        <v>0</v>
      </c>
      <c r="AI81" s="30"/>
      <c r="AJ81" s="30"/>
      <c r="AK81" s="69"/>
      <c r="AL81" s="70">
        <f>+AL82+AL83+AL84</f>
        <v>3863566.9999999995</v>
      </c>
      <c r="AM81" s="70">
        <f>+AM82+AM83+AM84</f>
        <v>12</v>
      </c>
      <c r="AN81" s="70">
        <v>3863567</v>
      </c>
      <c r="AO81" s="71">
        <v>0.45</v>
      </c>
      <c r="AP81" s="70">
        <f>+AP79</f>
        <v>1136433</v>
      </c>
      <c r="AQ81" s="70">
        <f>+AP81+AN81</f>
        <v>5000000</v>
      </c>
    </row>
    <row r="82" spans="1:43" ht="37.5" customHeight="1" thickBot="1" x14ac:dyDescent="0.3">
      <c r="B82" s="274" t="s">
        <v>206</v>
      </c>
      <c r="C82" s="29">
        <v>0</v>
      </c>
      <c r="D82" s="30">
        <v>0</v>
      </c>
      <c r="E82" s="30"/>
      <c r="F82" s="30">
        <v>0</v>
      </c>
      <c r="G82" s="68">
        <v>0</v>
      </c>
      <c r="H82" s="28">
        <v>50836.40789473684</v>
      </c>
      <c r="I82" s="31">
        <v>1</v>
      </c>
      <c r="J82" s="30"/>
      <c r="K82" s="31">
        <v>50000</v>
      </c>
      <c r="L82" s="68">
        <v>150000</v>
      </c>
      <c r="M82" s="28">
        <v>0</v>
      </c>
      <c r="N82" s="31">
        <v>1</v>
      </c>
      <c r="O82" s="30"/>
      <c r="P82" s="30">
        <v>50000</v>
      </c>
      <c r="Q82" s="68">
        <v>150000</v>
      </c>
      <c r="R82" s="28">
        <v>50836.40789473684</v>
      </c>
      <c r="S82" s="31">
        <v>1</v>
      </c>
      <c r="T82" s="31"/>
      <c r="U82" s="31">
        <v>50000</v>
      </c>
      <c r="V82" s="68">
        <v>150000</v>
      </c>
      <c r="W82" s="28">
        <v>50836.40789473684</v>
      </c>
      <c r="X82" s="31">
        <v>1</v>
      </c>
      <c r="Y82" s="30"/>
      <c r="Z82" s="31">
        <v>50000</v>
      </c>
      <c r="AA82" s="68"/>
      <c r="AB82" s="28">
        <v>50836.40789473684</v>
      </c>
      <c r="AC82" s="31">
        <v>1</v>
      </c>
      <c r="AD82" s="31"/>
      <c r="AE82" s="31">
        <v>50000</v>
      </c>
      <c r="AF82" s="68">
        <v>150000</v>
      </c>
      <c r="AG82" s="29">
        <v>0</v>
      </c>
      <c r="AH82" s="30">
        <v>0</v>
      </c>
      <c r="AI82" s="30"/>
      <c r="AJ82" s="31">
        <v>0</v>
      </c>
      <c r="AK82" s="69"/>
      <c r="AL82" s="45">
        <f>+AG82+AB82+W82+R82+M82+H82+C82</f>
        <v>203345.63157894736</v>
      </c>
      <c r="AM82" s="45">
        <f>+AH82+AC82+X82+S82+N82+I82+D82</f>
        <v>5</v>
      </c>
      <c r="AN82" s="70"/>
      <c r="AO82" s="49">
        <v>0.45</v>
      </c>
      <c r="AP82" s="70"/>
      <c r="AQ82" s="70"/>
    </row>
    <row r="83" spans="1:43" ht="37.5" customHeight="1" thickBot="1" x14ac:dyDescent="0.3">
      <c r="B83" s="274" t="s">
        <v>207</v>
      </c>
      <c r="C83" s="29">
        <v>0</v>
      </c>
      <c r="D83" s="30">
        <v>0</v>
      </c>
      <c r="E83" s="30"/>
      <c r="F83" s="30">
        <v>0</v>
      </c>
      <c r="G83" s="68">
        <v>0</v>
      </c>
      <c r="H83" s="28">
        <v>305018.44736842101</v>
      </c>
      <c r="I83" s="31">
        <v>1</v>
      </c>
      <c r="J83" s="30"/>
      <c r="K83" s="31">
        <v>300000</v>
      </c>
      <c r="L83" s="68">
        <v>600000</v>
      </c>
      <c r="M83" s="28">
        <v>0</v>
      </c>
      <c r="N83" s="31">
        <v>0</v>
      </c>
      <c r="O83" s="30"/>
      <c r="P83" s="30">
        <v>300000</v>
      </c>
      <c r="Q83" s="68">
        <v>600000</v>
      </c>
      <c r="R83" s="28">
        <v>305018.44736842101</v>
      </c>
      <c r="S83" s="31">
        <v>1</v>
      </c>
      <c r="T83" s="31"/>
      <c r="U83" s="31">
        <v>300000</v>
      </c>
      <c r="V83" s="68">
        <v>600000</v>
      </c>
      <c r="W83" s="28">
        <v>305018.44736842101</v>
      </c>
      <c r="X83" s="31">
        <v>1</v>
      </c>
      <c r="Y83" s="30"/>
      <c r="Z83" s="31">
        <v>300000</v>
      </c>
      <c r="AA83" s="68"/>
      <c r="AB83" s="28">
        <v>305018.44736842101</v>
      </c>
      <c r="AC83" s="31">
        <v>1</v>
      </c>
      <c r="AD83" s="31"/>
      <c r="AE83" s="31">
        <v>300000</v>
      </c>
      <c r="AF83" s="68">
        <v>600000</v>
      </c>
      <c r="AG83" s="29">
        <v>0</v>
      </c>
      <c r="AH83" s="30">
        <v>0</v>
      </c>
      <c r="AI83" s="30"/>
      <c r="AJ83" s="31">
        <v>0</v>
      </c>
      <c r="AK83" s="69"/>
      <c r="AL83" s="45">
        <f t="shared" ref="AL83:AM84" si="33">+AG83+AB83+W83+R83+M83+H83+C83</f>
        <v>1220073.789473684</v>
      </c>
      <c r="AM83" s="45">
        <f t="shared" si="33"/>
        <v>4</v>
      </c>
      <c r="AN83" s="70"/>
      <c r="AO83" s="49">
        <v>0.45</v>
      </c>
      <c r="AP83" s="70"/>
      <c r="AQ83" s="70"/>
    </row>
    <row r="84" spans="1:43" ht="37.5" customHeight="1" thickBot="1" x14ac:dyDescent="0.3">
      <c r="B84" s="274" t="s">
        <v>208</v>
      </c>
      <c r="C84" s="29">
        <v>0</v>
      </c>
      <c r="D84" s="30">
        <v>0</v>
      </c>
      <c r="E84" s="30"/>
      <c r="F84" s="30">
        <v>0</v>
      </c>
      <c r="G84" s="68">
        <v>0</v>
      </c>
      <c r="H84" s="28">
        <v>1220073.789473684</v>
      </c>
      <c r="I84" s="31">
        <v>1</v>
      </c>
      <c r="J84" s="30"/>
      <c r="K84" s="31">
        <v>1200000</v>
      </c>
      <c r="L84" s="68">
        <v>2000000</v>
      </c>
      <c r="M84" s="28">
        <v>1220073.789473684</v>
      </c>
      <c r="N84" s="31">
        <v>1</v>
      </c>
      <c r="O84" s="30"/>
      <c r="P84" s="30">
        <v>1200000</v>
      </c>
      <c r="Q84" s="68">
        <v>2000000</v>
      </c>
      <c r="R84" s="28">
        <v>0</v>
      </c>
      <c r="S84" s="31">
        <v>0</v>
      </c>
      <c r="T84" s="31"/>
      <c r="U84" s="31">
        <v>1200000</v>
      </c>
      <c r="V84" s="68">
        <v>2000000</v>
      </c>
      <c r="W84" s="28">
        <v>0</v>
      </c>
      <c r="X84" s="31">
        <v>1</v>
      </c>
      <c r="Y84" s="30"/>
      <c r="Z84" s="31">
        <v>1200000</v>
      </c>
      <c r="AA84" s="68"/>
      <c r="AB84" s="28">
        <v>0</v>
      </c>
      <c r="AC84" s="31">
        <v>0</v>
      </c>
      <c r="AD84" s="31"/>
      <c r="AE84" s="31">
        <v>1200000</v>
      </c>
      <c r="AF84" s="68">
        <v>2000000</v>
      </c>
      <c r="AG84" s="29">
        <v>0</v>
      </c>
      <c r="AH84" s="30">
        <v>0</v>
      </c>
      <c r="AI84" s="30"/>
      <c r="AJ84" s="31">
        <v>0</v>
      </c>
      <c r="AK84" s="69"/>
      <c r="AL84" s="45">
        <f t="shared" si="33"/>
        <v>2440147.5789473681</v>
      </c>
      <c r="AM84" s="45">
        <f t="shared" si="33"/>
        <v>3</v>
      </c>
      <c r="AN84" s="70"/>
      <c r="AO84" s="49">
        <v>0.45</v>
      </c>
      <c r="AP84" s="70"/>
      <c r="AQ84" s="70"/>
    </row>
    <row r="85" spans="1:43" ht="37.5" customHeight="1" x14ac:dyDescent="0.25">
      <c r="A85" s="7">
        <v>110</v>
      </c>
      <c r="B85" s="271" t="s">
        <v>15</v>
      </c>
      <c r="C85" s="32">
        <f>+C86+C90</f>
        <v>0</v>
      </c>
      <c r="D85" s="33">
        <f>+D86+D90</f>
        <v>0</v>
      </c>
      <c r="E85" s="33"/>
      <c r="F85" s="33"/>
      <c r="G85" s="51"/>
      <c r="H85" s="32">
        <f>+H86+H90</f>
        <v>1985086.7</v>
      </c>
      <c r="I85" s="33">
        <f>+I86+I90</f>
        <v>55</v>
      </c>
      <c r="J85" s="33"/>
      <c r="K85" s="33"/>
      <c r="L85" s="51"/>
      <c r="M85" s="32">
        <f>+M86+M90</f>
        <v>2603957.66</v>
      </c>
      <c r="N85" s="33">
        <f>+N86+N90</f>
        <v>62</v>
      </c>
      <c r="O85" s="33"/>
      <c r="P85" s="33"/>
      <c r="Q85" s="51"/>
      <c r="R85" s="32">
        <f>+R86+R90</f>
        <v>3308410.4000000004</v>
      </c>
      <c r="S85" s="33">
        <f>+S86+S90</f>
        <v>52</v>
      </c>
      <c r="T85" s="33"/>
      <c r="U85" s="33"/>
      <c r="V85" s="51"/>
      <c r="W85" s="32">
        <f>+W86+W90</f>
        <v>2709977.9899999998</v>
      </c>
      <c r="X85" s="33">
        <f>+X86+X90</f>
        <v>58</v>
      </c>
      <c r="Y85" s="33"/>
      <c r="Z85" s="33"/>
      <c r="AA85" s="51"/>
      <c r="AB85" s="32">
        <f>+AB86+AB90</f>
        <v>2528694.25</v>
      </c>
      <c r="AC85" s="33">
        <f>+AC86+AC90</f>
        <v>59</v>
      </c>
      <c r="AD85" s="33"/>
      <c r="AE85" s="33"/>
      <c r="AF85" s="51"/>
      <c r="AG85" s="32">
        <f>+AG86+AG90</f>
        <v>0</v>
      </c>
      <c r="AH85" s="33">
        <f>+AH86+AH90</f>
        <v>0</v>
      </c>
      <c r="AI85" s="33"/>
      <c r="AJ85" s="33"/>
      <c r="AK85" s="50"/>
      <c r="AL85" s="53">
        <f>+AL86+AL90</f>
        <v>13136127</v>
      </c>
      <c r="AM85" s="53">
        <f>+AM86+AM90</f>
        <v>284</v>
      </c>
      <c r="AN85" s="53">
        <f>+AN86+AN90</f>
        <v>13136127</v>
      </c>
      <c r="AO85" s="54">
        <v>0.45</v>
      </c>
      <c r="AP85" s="53">
        <f>+AP86+AP90</f>
        <v>6363873</v>
      </c>
      <c r="AQ85" s="53">
        <f>+AP85+AN85</f>
        <v>19500000</v>
      </c>
    </row>
    <row r="86" spans="1:43" ht="35.25" customHeight="1" x14ac:dyDescent="0.25">
      <c r="A86" s="7">
        <v>111</v>
      </c>
      <c r="B86" s="276" t="s">
        <v>16</v>
      </c>
      <c r="C86" s="29">
        <f>+C88+C87+C89</f>
        <v>0</v>
      </c>
      <c r="D86" s="29">
        <f>+D88+D87+D89</f>
        <v>0</v>
      </c>
      <c r="E86" s="30"/>
      <c r="F86" s="30"/>
      <c r="G86" s="68"/>
      <c r="H86" s="29">
        <f>+H87+H88+H89</f>
        <v>306169.43</v>
      </c>
      <c r="I86" s="29">
        <f>+I87+I88+I89</f>
        <v>1</v>
      </c>
      <c r="J86" s="30"/>
      <c r="K86" s="30"/>
      <c r="L86" s="68"/>
      <c r="M86" s="29">
        <f>+M87+M88+M89</f>
        <v>306169.43</v>
      </c>
      <c r="N86" s="29">
        <f>+N87+N88+N89</f>
        <v>1</v>
      </c>
      <c r="O86" s="30"/>
      <c r="P86" s="30"/>
      <c r="Q86" s="68"/>
      <c r="R86" s="29">
        <f>+R87+R88+R89</f>
        <v>612338.87</v>
      </c>
      <c r="S86" s="29">
        <f>+S87+S88+S89</f>
        <v>1</v>
      </c>
      <c r="T86" s="30"/>
      <c r="U86" s="30"/>
      <c r="V86" s="68"/>
      <c r="W86" s="29">
        <f>+W87+W88+W89</f>
        <v>481123.4</v>
      </c>
      <c r="X86" s="29">
        <f>+X87+X88+X89</f>
        <v>1</v>
      </c>
      <c r="Y86" s="30"/>
      <c r="Z86" s="30"/>
      <c r="AA86" s="68"/>
      <c r="AB86" s="29">
        <f>+AB87+AB88+AB89</f>
        <v>612338.87</v>
      </c>
      <c r="AC86" s="29">
        <f>+AC87+AC88+AC89</f>
        <v>0</v>
      </c>
      <c r="AD86" s="30"/>
      <c r="AE86" s="30"/>
      <c r="AF86" s="68"/>
      <c r="AG86" s="29">
        <f>+AG87+AG88+AG89</f>
        <v>0</v>
      </c>
      <c r="AH86" s="29">
        <f>+AH87+AH88+AH89</f>
        <v>0</v>
      </c>
      <c r="AI86" s="30"/>
      <c r="AJ86" s="30"/>
      <c r="AK86" s="69"/>
      <c r="AL86" s="70">
        <f>+AG86+AB86+W86+R86+M86+H86+C86</f>
        <v>2318140</v>
      </c>
      <c r="AM86" s="70">
        <f>+AH86+AC86+X86+S86+N86+I86+D86</f>
        <v>4</v>
      </c>
      <c r="AN86" s="70">
        <v>2318140</v>
      </c>
      <c r="AO86" s="71">
        <v>0.45</v>
      </c>
      <c r="AP86" s="70">
        <v>2681860</v>
      </c>
      <c r="AQ86" s="70">
        <f>+AP86+AN86</f>
        <v>5000000</v>
      </c>
    </row>
    <row r="87" spans="1:43" ht="35.25" customHeight="1" x14ac:dyDescent="0.25">
      <c r="B87" s="277" t="s">
        <v>209</v>
      </c>
      <c r="C87" s="28">
        <v>0</v>
      </c>
      <c r="D87" s="31">
        <v>0</v>
      </c>
      <c r="E87" s="31"/>
      <c r="F87" s="31">
        <v>0</v>
      </c>
      <c r="G87" s="47"/>
      <c r="H87" s="28"/>
      <c r="I87" s="31">
        <v>0</v>
      </c>
      <c r="J87" s="31"/>
      <c r="K87" s="278">
        <v>400000</v>
      </c>
      <c r="L87" s="47">
        <v>700000</v>
      </c>
      <c r="M87" s="28">
        <v>0</v>
      </c>
      <c r="N87" s="31">
        <v>0</v>
      </c>
      <c r="O87" s="31"/>
      <c r="P87" s="278">
        <v>400000</v>
      </c>
      <c r="Q87" s="47">
        <v>700000</v>
      </c>
      <c r="R87" s="28">
        <v>0</v>
      </c>
      <c r="S87" s="31">
        <v>0</v>
      </c>
      <c r="T87" s="31"/>
      <c r="U87" s="278">
        <v>400000</v>
      </c>
      <c r="V87" s="47">
        <v>700000</v>
      </c>
      <c r="W87" s="28">
        <v>174953.97</v>
      </c>
      <c r="X87" s="31">
        <v>1</v>
      </c>
      <c r="Y87" s="31"/>
      <c r="Z87" s="278">
        <v>400000</v>
      </c>
      <c r="AA87" s="47">
        <v>700000</v>
      </c>
      <c r="AB87" s="28">
        <v>0</v>
      </c>
      <c r="AC87" s="31">
        <v>0</v>
      </c>
      <c r="AD87" s="31"/>
      <c r="AE87" s="278">
        <v>400000</v>
      </c>
      <c r="AF87" s="47">
        <v>700000</v>
      </c>
      <c r="AG87" s="28">
        <v>0</v>
      </c>
      <c r="AH87" s="31">
        <v>0</v>
      </c>
      <c r="AI87" s="31"/>
      <c r="AJ87" s="31">
        <v>0</v>
      </c>
      <c r="AK87" s="46"/>
      <c r="AL87" s="45">
        <f t="shared" ref="AL87:AM89" si="34">+AG87+AB87+W87+R87+M87+H87+C87</f>
        <v>174953.97</v>
      </c>
      <c r="AM87" s="45">
        <f t="shared" si="34"/>
        <v>1</v>
      </c>
      <c r="AN87" s="45"/>
      <c r="AO87" s="49">
        <v>0.45</v>
      </c>
      <c r="AP87" s="45"/>
      <c r="AQ87" s="45"/>
    </row>
    <row r="88" spans="1:43" ht="35.25" customHeight="1" x14ac:dyDescent="0.25">
      <c r="B88" s="277" t="s">
        <v>210</v>
      </c>
      <c r="C88" s="28">
        <v>0</v>
      </c>
      <c r="D88" s="31">
        <v>0</v>
      </c>
      <c r="E88" s="31"/>
      <c r="F88" s="31">
        <v>0</v>
      </c>
      <c r="G88" s="47"/>
      <c r="H88" s="28">
        <v>306169.43</v>
      </c>
      <c r="I88" s="31">
        <v>1</v>
      </c>
      <c r="J88" s="31"/>
      <c r="K88" s="278">
        <v>1400000</v>
      </c>
      <c r="L88" s="47">
        <v>2500000</v>
      </c>
      <c r="M88" s="28">
        <v>306169.43</v>
      </c>
      <c r="N88" s="31">
        <v>0</v>
      </c>
      <c r="O88" s="31"/>
      <c r="P88" s="278">
        <v>1400000</v>
      </c>
      <c r="Q88" s="47">
        <v>2500000</v>
      </c>
      <c r="R88" s="28">
        <v>0</v>
      </c>
      <c r="S88" s="31">
        <v>0</v>
      </c>
      <c r="T88" s="31"/>
      <c r="U88" s="278">
        <v>1400000</v>
      </c>
      <c r="V88" s="47">
        <v>2500000</v>
      </c>
      <c r="W88" s="28">
        <v>0</v>
      </c>
      <c r="X88" s="31">
        <v>0</v>
      </c>
      <c r="Y88" s="31"/>
      <c r="Z88" s="278">
        <v>1400000</v>
      </c>
      <c r="AA88" s="47">
        <v>2500000</v>
      </c>
      <c r="AB88" s="28">
        <v>0</v>
      </c>
      <c r="AC88" s="31">
        <v>0</v>
      </c>
      <c r="AD88" s="31"/>
      <c r="AE88" s="278">
        <v>1400000</v>
      </c>
      <c r="AF88" s="47">
        <v>2500000</v>
      </c>
      <c r="AG88" s="28">
        <v>0</v>
      </c>
      <c r="AH88" s="31">
        <v>0</v>
      </c>
      <c r="AI88" s="31"/>
      <c r="AJ88" s="31">
        <v>0</v>
      </c>
      <c r="AK88" s="46"/>
      <c r="AL88" s="45">
        <f t="shared" si="34"/>
        <v>612338.86</v>
      </c>
      <c r="AM88" s="45">
        <f t="shared" si="34"/>
        <v>1</v>
      </c>
      <c r="AN88" s="45"/>
      <c r="AO88" s="49">
        <v>0.45</v>
      </c>
      <c r="AP88" s="45"/>
      <c r="AQ88" s="45"/>
    </row>
    <row r="89" spans="1:43" ht="35.25" customHeight="1" x14ac:dyDescent="0.25">
      <c r="B89" s="277" t="s">
        <v>211</v>
      </c>
      <c r="C89" s="28">
        <v>0</v>
      </c>
      <c r="D89" s="31">
        <v>0</v>
      </c>
      <c r="E89" s="31"/>
      <c r="F89" s="31">
        <v>0</v>
      </c>
      <c r="G89" s="47"/>
      <c r="H89" s="28">
        <v>0</v>
      </c>
      <c r="I89" s="31">
        <v>0</v>
      </c>
      <c r="J89" s="31"/>
      <c r="K89" s="278">
        <v>3500000</v>
      </c>
      <c r="L89" s="47">
        <v>5000000</v>
      </c>
      <c r="M89" s="28">
        <v>0</v>
      </c>
      <c r="N89" s="31">
        <v>1</v>
      </c>
      <c r="O89" s="31"/>
      <c r="P89" s="278">
        <v>3500000</v>
      </c>
      <c r="Q89" s="47">
        <v>5000000</v>
      </c>
      <c r="R89" s="28">
        <v>612338.87</v>
      </c>
      <c r="S89" s="31">
        <v>1</v>
      </c>
      <c r="T89" s="31"/>
      <c r="U89" s="278">
        <v>3500000</v>
      </c>
      <c r="V89" s="47">
        <v>5000000</v>
      </c>
      <c r="W89" s="28">
        <v>306169.43</v>
      </c>
      <c r="X89" s="31">
        <v>0</v>
      </c>
      <c r="Y89" s="31"/>
      <c r="Z89" s="278">
        <v>3500000</v>
      </c>
      <c r="AA89" s="47">
        <v>5000000</v>
      </c>
      <c r="AB89" s="28">
        <v>612338.87</v>
      </c>
      <c r="AC89" s="31">
        <v>0</v>
      </c>
      <c r="AD89" s="31"/>
      <c r="AE89" s="278">
        <v>3500000</v>
      </c>
      <c r="AF89" s="47">
        <v>5000000</v>
      </c>
      <c r="AG89" s="28">
        <v>0</v>
      </c>
      <c r="AH89" s="31">
        <v>0</v>
      </c>
      <c r="AI89" s="31"/>
      <c r="AJ89" s="31">
        <v>0</v>
      </c>
      <c r="AK89" s="46"/>
      <c r="AL89" s="45">
        <f t="shared" si="34"/>
        <v>1530847.17</v>
      </c>
      <c r="AM89" s="45">
        <f t="shared" si="34"/>
        <v>2</v>
      </c>
      <c r="AN89" s="45"/>
      <c r="AO89" s="49">
        <v>0.45</v>
      </c>
      <c r="AP89" s="45"/>
      <c r="AQ89" s="45"/>
    </row>
    <row r="90" spans="1:43" ht="37.5" customHeight="1" x14ac:dyDescent="0.25">
      <c r="A90" s="15">
        <v>112</v>
      </c>
      <c r="B90" s="273" t="s">
        <v>230</v>
      </c>
      <c r="C90" s="29">
        <f>+C91+C92+C93</f>
        <v>0</v>
      </c>
      <c r="D90" s="30">
        <f>+D91+D92+D93</f>
        <v>0</v>
      </c>
      <c r="E90" s="30"/>
      <c r="F90" s="30"/>
      <c r="G90" s="68"/>
      <c r="H90" s="29">
        <f>+H91+H92+H93+H94</f>
        <v>1678917.27</v>
      </c>
      <c r="I90" s="30">
        <f>+I91+I92+I93+I94</f>
        <v>54</v>
      </c>
      <c r="J90" s="30"/>
      <c r="K90" s="30"/>
      <c r="L90" s="68"/>
      <c r="M90" s="29">
        <f>+M91+M92+M93+M94</f>
        <v>2297788.23</v>
      </c>
      <c r="N90" s="30">
        <f>+N91+N92+N93+N94</f>
        <v>61</v>
      </c>
      <c r="O90" s="30"/>
      <c r="P90" s="30"/>
      <c r="Q90" s="68"/>
      <c r="R90" s="29">
        <f>+R91+R92+R93+R94</f>
        <v>2696071.5300000003</v>
      </c>
      <c r="S90" s="30">
        <f>+S91+S92+S93+S94</f>
        <v>51</v>
      </c>
      <c r="T90" s="30"/>
      <c r="U90" s="30"/>
      <c r="V90" s="68"/>
      <c r="W90" s="29">
        <f>+W91+W92+W93+W94</f>
        <v>2228854.59</v>
      </c>
      <c r="X90" s="30">
        <f>+X91+X92+X93+X94</f>
        <v>57</v>
      </c>
      <c r="Y90" s="30"/>
      <c r="Z90" s="30"/>
      <c r="AA90" s="68"/>
      <c r="AB90" s="29">
        <f>+AB91+AB92+AB93+AB94</f>
        <v>1916355.38</v>
      </c>
      <c r="AC90" s="30">
        <f>+AC91+AC92+AC93+AC94</f>
        <v>59</v>
      </c>
      <c r="AD90" s="30"/>
      <c r="AE90" s="30"/>
      <c r="AF90" s="68"/>
      <c r="AG90" s="29">
        <f>+AG91+AG92+AG93</f>
        <v>0</v>
      </c>
      <c r="AH90" s="30">
        <f>+AH91+AH92+AH93</f>
        <v>0</v>
      </c>
      <c r="AI90" s="30"/>
      <c r="AJ90" s="30"/>
      <c r="AK90" s="69"/>
      <c r="AL90" s="28">
        <f>+AL91+AL92+AL93+AL94</f>
        <v>10817987</v>
      </c>
      <c r="AM90" s="30">
        <f>+AM91+AM92+AM93</f>
        <v>280</v>
      </c>
      <c r="AN90" s="70">
        <v>10817987</v>
      </c>
      <c r="AO90" s="71">
        <v>0.45</v>
      </c>
      <c r="AP90" s="70">
        <v>3682013</v>
      </c>
      <c r="AQ90" s="70">
        <f>+AP90+AN90</f>
        <v>14500000</v>
      </c>
    </row>
    <row r="91" spans="1:43" ht="37.5" customHeight="1" x14ac:dyDescent="0.25">
      <c r="B91" s="277" t="s">
        <v>212</v>
      </c>
      <c r="C91" s="28">
        <v>0</v>
      </c>
      <c r="D91" s="31">
        <v>0</v>
      </c>
      <c r="E91" s="31"/>
      <c r="F91" s="31">
        <v>0</v>
      </c>
      <c r="G91" s="47">
        <v>0</v>
      </c>
      <c r="H91" s="28">
        <v>606616.09</v>
      </c>
      <c r="I91" s="279">
        <v>53</v>
      </c>
      <c r="J91" s="31"/>
      <c r="K91" s="31">
        <v>18000</v>
      </c>
      <c r="L91" s="47">
        <v>45000</v>
      </c>
      <c r="M91" s="28">
        <v>689336.47</v>
      </c>
      <c r="N91" s="31">
        <v>60</v>
      </c>
      <c r="O91" s="31"/>
      <c r="P91" s="31">
        <v>18000</v>
      </c>
      <c r="Q91" s="47">
        <v>45000</v>
      </c>
      <c r="R91" s="28">
        <v>551469.18000000005</v>
      </c>
      <c r="S91" s="31">
        <v>50</v>
      </c>
      <c r="T91" s="31"/>
      <c r="U91" s="31">
        <v>18000</v>
      </c>
      <c r="V91" s="47">
        <v>45000</v>
      </c>
      <c r="W91" s="28">
        <v>620402.81999999995</v>
      </c>
      <c r="X91" s="31">
        <v>56</v>
      </c>
      <c r="Y91" s="31"/>
      <c r="Z91" s="31">
        <v>18000</v>
      </c>
      <c r="AA91" s="47">
        <v>45000</v>
      </c>
      <c r="AB91" s="28">
        <v>537682.44999999995</v>
      </c>
      <c r="AC91" s="279">
        <v>58</v>
      </c>
      <c r="AD91" s="31"/>
      <c r="AE91" s="31">
        <v>18000</v>
      </c>
      <c r="AF91" s="47">
        <v>45000</v>
      </c>
      <c r="AG91" s="28">
        <v>0</v>
      </c>
      <c r="AH91" s="31">
        <v>0</v>
      </c>
      <c r="AI91" s="31"/>
      <c r="AJ91" s="31">
        <v>0</v>
      </c>
      <c r="AK91" s="46">
        <v>0</v>
      </c>
      <c r="AL91" s="45">
        <f>+AG91+AB91+W91+R91+M91+H91+C91</f>
        <v>3005507.01</v>
      </c>
      <c r="AM91" s="45">
        <f>+AH91+AC91+X91+S91+N91+I91+D91</f>
        <v>277</v>
      </c>
      <c r="AN91" s="45"/>
      <c r="AO91" s="49">
        <v>0.45</v>
      </c>
      <c r="AP91" s="45"/>
      <c r="AQ91" s="45"/>
    </row>
    <row r="92" spans="1:43" ht="37.5" customHeight="1" x14ac:dyDescent="0.25">
      <c r="B92" s="277" t="s">
        <v>217</v>
      </c>
      <c r="C92" s="28">
        <v>0</v>
      </c>
      <c r="D92" s="31">
        <v>0</v>
      </c>
      <c r="E92" s="31"/>
      <c r="F92" s="31">
        <v>0</v>
      </c>
      <c r="G92" s="47">
        <v>0</v>
      </c>
      <c r="H92" s="28">
        <v>0</v>
      </c>
      <c r="I92" s="279"/>
      <c r="J92" s="31"/>
      <c r="K92" s="278">
        <v>400000</v>
      </c>
      <c r="L92" s="47">
        <v>700000</v>
      </c>
      <c r="M92" s="28">
        <v>0</v>
      </c>
      <c r="N92" s="31"/>
      <c r="O92" s="31"/>
      <c r="P92" s="278">
        <v>400000</v>
      </c>
      <c r="Q92" s="47">
        <v>700000</v>
      </c>
      <c r="R92" s="28">
        <v>0</v>
      </c>
      <c r="S92" s="31"/>
      <c r="T92" s="31"/>
      <c r="U92" s="278">
        <v>400000</v>
      </c>
      <c r="V92" s="47">
        <v>700000</v>
      </c>
      <c r="W92" s="28">
        <v>0</v>
      </c>
      <c r="X92" s="31"/>
      <c r="Y92" s="31"/>
      <c r="Z92" s="278">
        <v>400000</v>
      </c>
      <c r="AA92" s="47">
        <v>700000</v>
      </c>
      <c r="AB92" s="28">
        <v>306371.75</v>
      </c>
      <c r="AC92" s="279">
        <v>1</v>
      </c>
      <c r="AD92" s="31"/>
      <c r="AE92" s="278">
        <v>400000</v>
      </c>
      <c r="AF92" s="47">
        <v>700000</v>
      </c>
      <c r="AG92" s="28">
        <v>0</v>
      </c>
      <c r="AH92" s="31">
        <v>0</v>
      </c>
      <c r="AI92" s="31"/>
      <c r="AJ92" s="31">
        <v>0</v>
      </c>
      <c r="AK92" s="46">
        <v>0</v>
      </c>
      <c r="AL92" s="45">
        <f t="shared" ref="AL92:AM94" si="35">+AG92+AB92+W92+R92+M92+H92+C92</f>
        <v>306371.75</v>
      </c>
      <c r="AM92" s="45">
        <f>+AH92+AC92+X92+S92+N92+I92</f>
        <v>1</v>
      </c>
      <c r="AN92" s="45"/>
      <c r="AO92" s="49">
        <v>0.45</v>
      </c>
      <c r="AP92" s="45"/>
      <c r="AQ92" s="45"/>
    </row>
    <row r="93" spans="1:43" ht="37.5" customHeight="1" x14ac:dyDescent="0.25">
      <c r="B93" s="277" t="s">
        <v>219</v>
      </c>
      <c r="C93" s="28">
        <v>0</v>
      </c>
      <c r="D93" s="31">
        <v>0</v>
      </c>
      <c r="E93" s="31"/>
      <c r="F93" s="31">
        <v>0</v>
      </c>
      <c r="G93" s="47">
        <v>0</v>
      </c>
      <c r="H93" s="28">
        <v>536150.59</v>
      </c>
      <c r="I93" s="279">
        <v>1</v>
      </c>
      <c r="J93" s="31"/>
      <c r="K93" s="278">
        <v>1400000</v>
      </c>
      <c r="L93" s="47">
        <v>2500000</v>
      </c>
      <c r="M93" s="28">
        <v>536150.59</v>
      </c>
      <c r="N93" s="31"/>
      <c r="O93" s="31"/>
      <c r="P93" s="278">
        <v>1400000</v>
      </c>
      <c r="Q93" s="47">
        <v>2500000</v>
      </c>
      <c r="R93" s="28">
        <v>0</v>
      </c>
      <c r="S93" s="31"/>
      <c r="T93" s="31"/>
      <c r="U93" s="278">
        <v>1400000</v>
      </c>
      <c r="V93" s="47">
        <v>2500000</v>
      </c>
      <c r="W93" s="28">
        <v>536150.59</v>
      </c>
      <c r="X93" s="31">
        <v>1</v>
      </c>
      <c r="Y93" s="31"/>
      <c r="Z93" s="278">
        <v>1400000</v>
      </c>
      <c r="AA93" s="47">
        <v>2500000</v>
      </c>
      <c r="AB93" s="28">
        <v>536150.59</v>
      </c>
      <c r="AC93" s="279"/>
      <c r="AD93" s="31"/>
      <c r="AE93" s="278">
        <v>1400000</v>
      </c>
      <c r="AF93" s="47">
        <v>2500000</v>
      </c>
      <c r="AG93" s="28">
        <v>0</v>
      </c>
      <c r="AH93" s="31">
        <v>0</v>
      </c>
      <c r="AI93" s="31"/>
      <c r="AJ93" s="31">
        <v>0</v>
      </c>
      <c r="AK93" s="46">
        <v>0</v>
      </c>
      <c r="AL93" s="45">
        <f t="shared" si="35"/>
        <v>2144602.36</v>
      </c>
      <c r="AM93" s="45">
        <f t="shared" si="35"/>
        <v>2</v>
      </c>
      <c r="AN93" s="45"/>
      <c r="AO93" s="49">
        <v>0.45</v>
      </c>
      <c r="AP93" s="45"/>
      <c r="AQ93" s="45"/>
    </row>
    <row r="94" spans="1:43" ht="37.5" customHeight="1" x14ac:dyDescent="0.25">
      <c r="B94" s="277" t="s">
        <v>218</v>
      </c>
      <c r="C94" s="28">
        <v>0</v>
      </c>
      <c r="D94" s="31">
        <v>0</v>
      </c>
      <c r="E94" s="31"/>
      <c r="F94" s="31">
        <v>0</v>
      </c>
      <c r="G94" s="47">
        <v>0</v>
      </c>
      <c r="H94" s="28">
        <v>536150.59</v>
      </c>
      <c r="I94" s="279"/>
      <c r="J94" s="31"/>
      <c r="K94" s="278">
        <v>3500000</v>
      </c>
      <c r="L94" s="47">
        <v>5000000</v>
      </c>
      <c r="M94" s="28">
        <v>1072301.17</v>
      </c>
      <c r="N94" s="31">
        <v>1</v>
      </c>
      <c r="O94" s="31"/>
      <c r="P94" s="278">
        <v>3500000</v>
      </c>
      <c r="Q94" s="47">
        <v>5000000</v>
      </c>
      <c r="R94" s="28">
        <v>2144602.35</v>
      </c>
      <c r="S94" s="31">
        <v>1</v>
      </c>
      <c r="T94" s="31"/>
      <c r="U94" s="278">
        <v>3500000</v>
      </c>
      <c r="V94" s="47">
        <v>5000000</v>
      </c>
      <c r="W94" s="28">
        <v>1072301.18</v>
      </c>
      <c r="X94" s="31"/>
      <c r="Y94" s="31"/>
      <c r="Z94" s="278">
        <v>3500000</v>
      </c>
      <c r="AA94" s="47">
        <v>5000000</v>
      </c>
      <c r="AB94" s="28">
        <v>536150.59</v>
      </c>
      <c r="AC94" s="279"/>
      <c r="AD94" s="31"/>
      <c r="AE94" s="278">
        <v>3500000</v>
      </c>
      <c r="AF94" s="47">
        <v>5000000</v>
      </c>
      <c r="AG94" s="28">
        <v>0</v>
      </c>
      <c r="AH94" s="31">
        <v>0</v>
      </c>
      <c r="AI94" s="31"/>
      <c r="AJ94" s="31">
        <v>0</v>
      </c>
      <c r="AK94" s="46">
        <v>0</v>
      </c>
      <c r="AL94" s="45">
        <f t="shared" si="35"/>
        <v>5361505.88</v>
      </c>
      <c r="AM94" s="45">
        <f t="shared" si="35"/>
        <v>2</v>
      </c>
      <c r="AN94" s="45"/>
      <c r="AO94" s="49">
        <v>0.45</v>
      </c>
      <c r="AP94" s="45"/>
      <c r="AQ94" s="45"/>
    </row>
    <row r="95" spans="1:43" ht="58.5" customHeight="1" x14ac:dyDescent="0.25">
      <c r="A95" s="7">
        <v>113</v>
      </c>
      <c r="B95" s="280" t="s">
        <v>17</v>
      </c>
      <c r="C95" s="28"/>
      <c r="D95" s="31"/>
      <c r="E95" s="31"/>
      <c r="F95" s="31"/>
      <c r="G95" s="47"/>
      <c r="H95" s="28"/>
      <c r="I95" s="31"/>
      <c r="J95" s="31"/>
      <c r="K95" s="31"/>
      <c r="L95" s="47"/>
      <c r="M95" s="28"/>
      <c r="N95" s="31"/>
      <c r="O95" s="31"/>
      <c r="P95" s="31"/>
      <c r="Q95" s="47"/>
      <c r="R95" s="28"/>
      <c r="S95" s="31"/>
      <c r="T95" s="31"/>
      <c r="U95" s="31"/>
      <c r="V95" s="47"/>
      <c r="W95" s="28"/>
      <c r="X95" s="31"/>
      <c r="Y95" s="31"/>
      <c r="Z95" s="31"/>
      <c r="AA95" s="47"/>
      <c r="AB95" s="28"/>
      <c r="AC95" s="31"/>
      <c r="AD95" s="31"/>
      <c r="AE95" s="31"/>
      <c r="AF95" s="47"/>
      <c r="AG95" s="28"/>
      <c r="AH95" s="31"/>
      <c r="AI95" s="31"/>
      <c r="AJ95" s="31"/>
      <c r="AK95" s="46"/>
      <c r="AL95" s="45"/>
      <c r="AM95" s="45"/>
      <c r="AN95" s="45"/>
      <c r="AO95" s="49"/>
      <c r="AP95" s="45"/>
      <c r="AQ95" s="45"/>
    </row>
    <row r="96" spans="1:43" ht="26.25" customHeight="1" x14ac:dyDescent="0.25">
      <c r="A96" s="7">
        <v>114</v>
      </c>
      <c r="B96" s="281" t="s">
        <v>8</v>
      </c>
      <c r="C96" s="28"/>
      <c r="D96" s="31"/>
      <c r="E96" s="31"/>
      <c r="F96" s="31"/>
      <c r="G96" s="47"/>
      <c r="H96" s="28"/>
      <c r="I96" s="31"/>
      <c r="J96" s="31"/>
      <c r="K96" s="31"/>
      <c r="L96" s="47"/>
      <c r="M96" s="28"/>
      <c r="N96" s="31"/>
      <c r="O96" s="31"/>
      <c r="P96" s="31"/>
      <c r="Q96" s="47"/>
      <c r="R96" s="28"/>
      <c r="S96" s="31"/>
      <c r="T96" s="31"/>
      <c r="U96" s="31"/>
      <c r="V96" s="47"/>
      <c r="W96" s="28"/>
      <c r="X96" s="31"/>
      <c r="Y96" s="31"/>
      <c r="Z96" s="31"/>
      <c r="AA96" s="47"/>
      <c r="AB96" s="28"/>
      <c r="AC96" s="31"/>
      <c r="AD96" s="31"/>
      <c r="AE96" s="31"/>
      <c r="AF96" s="47"/>
      <c r="AG96" s="28"/>
      <c r="AH96" s="31"/>
      <c r="AI96" s="31"/>
      <c r="AJ96" s="31"/>
      <c r="AK96" s="46"/>
      <c r="AL96" s="45"/>
      <c r="AM96" s="45"/>
      <c r="AN96" s="45"/>
      <c r="AO96" s="49"/>
      <c r="AP96" s="45"/>
      <c r="AQ96" s="45"/>
    </row>
    <row r="97" spans="1:43" ht="30" customHeight="1" x14ac:dyDescent="0.25">
      <c r="A97" s="7">
        <v>115</v>
      </c>
      <c r="B97" s="282" t="s">
        <v>18</v>
      </c>
      <c r="C97" s="32">
        <f>+C98+C99+C100</f>
        <v>0</v>
      </c>
      <c r="D97" s="33">
        <f>+D98+D99+D100</f>
        <v>0</v>
      </c>
      <c r="E97" s="33"/>
      <c r="F97" s="33"/>
      <c r="G97" s="51"/>
      <c r="H97" s="32">
        <f>+H98+H99+H100</f>
        <v>780500.64999999991</v>
      </c>
      <c r="I97" s="33">
        <f>+I98+I99+I100</f>
        <v>48</v>
      </c>
      <c r="J97" s="33"/>
      <c r="K97" s="33"/>
      <c r="L97" s="51"/>
      <c r="M97" s="32">
        <f>+M98+M99+M100</f>
        <v>1024657.27</v>
      </c>
      <c r="N97" s="33">
        <f>+N98+N99+N100</f>
        <v>41</v>
      </c>
      <c r="O97" s="33"/>
      <c r="P97" s="33"/>
      <c r="Q97" s="51"/>
      <c r="R97" s="32">
        <f>+R98+R99+R100</f>
        <v>1040667.53</v>
      </c>
      <c r="S97" s="33">
        <f>+S98+S99+S100</f>
        <v>40</v>
      </c>
      <c r="T97" s="33"/>
      <c r="U97" s="33"/>
      <c r="V97" s="51"/>
      <c r="W97" s="32">
        <f>+W98+W99+W100</f>
        <v>732469.84000000008</v>
      </c>
      <c r="X97" s="33">
        <f>+X98+X99+X100</f>
        <v>39</v>
      </c>
      <c r="Y97" s="33"/>
      <c r="Z97" s="33"/>
      <c r="AA97" s="51"/>
      <c r="AB97" s="32">
        <f>+AB98+AB99+AB100</f>
        <v>724464.71</v>
      </c>
      <c r="AC97" s="33">
        <f>+AC98+AC99+AC100</f>
        <v>42</v>
      </c>
      <c r="AD97" s="33"/>
      <c r="AE97" s="33"/>
      <c r="AF97" s="51"/>
      <c r="AG97" s="32">
        <f>+AG98+AG99+AG100</f>
        <v>0</v>
      </c>
      <c r="AH97" s="33">
        <f>+AH98+AH99+AH100</f>
        <v>0</v>
      </c>
      <c r="AI97" s="33"/>
      <c r="AJ97" s="33"/>
      <c r="AK97" s="50"/>
      <c r="AL97" s="32">
        <f>+AL98+AL99+AL100</f>
        <v>4302760</v>
      </c>
      <c r="AM97" s="33">
        <f>+AM98+AM99+AM100</f>
        <v>210</v>
      </c>
      <c r="AN97" s="53">
        <v>4302760</v>
      </c>
      <c r="AO97" s="54">
        <v>0.45</v>
      </c>
      <c r="AP97" s="53">
        <v>3197240</v>
      </c>
      <c r="AQ97" s="53">
        <f>+AP97+AN97</f>
        <v>7500000</v>
      </c>
    </row>
    <row r="98" spans="1:43" ht="30" customHeight="1" x14ac:dyDescent="0.25">
      <c r="B98" s="252" t="s">
        <v>203</v>
      </c>
      <c r="C98" s="28">
        <v>0</v>
      </c>
      <c r="D98" s="31">
        <v>0</v>
      </c>
      <c r="E98" s="31"/>
      <c r="F98" s="31">
        <v>0</v>
      </c>
      <c r="G98" s="47">
        <v>0</v>
      </c>
      <c r="H98" s="28">
        <v>240154.05</v>
      </c>
      <c r="I98" s="31">
        <v>40</v>
      </c>
      <c r="J98" s="31"/>
      <c r="K98" s="31">
        <v>8000</v>
      </c>
      <c r="L98" s="47">
        <v>35000</v>
      </c>
      <c r="M98" s="28">
        <v>184118.1</v>
      </c>
      <c r="N98" s="31">
        <v>35</v>
      </c>
      <c r="O98" s="31"/>
      <c r="P98" s="31">
        <v>8000</v>
      </c>
      <c r="Q98" s="47">
        <v>35000</v>
      </c>
      <c r="R98" s="28">
        <v>200128.37</v>
      </c>
      <c r="S98" s="31">
        <v>30</v>
      </c>
      <c r="T98" s="31"/>
      <c r="U98" s="31">
        <v>8000</v>
      </c>
      <c r="V98" s="47">
        <v>35000</v>
      </c>
      <c r="W98" s="28">
        <v>192123.24</v>
      </c>
      <c r="X98" s="31">
        <v>32</v>
      </c>
      <c r="Y98" s="31"/>
      <c r="Z98" s="31">
        <v>8000</v>
      </c>
      <c r="AA98" s="47">
        <v>35000</v>
      </c>
      <c r="AB98" s="28">
        <v>184118.1</v>
      </c>
      <c r="AC98" s="31">
        <v>35</v>
      </c>
      <c r="AD98" s="31"/>
      <c r="AE98" s="31">
        <v>8000</v>
      </c>
      <c r="AF98" s="47">
        <v>35000</v>
      </c>
      <c r="AG98" s="31">
        <v>0</v>
      </c>
      <c r="AH98" s="31">
        <v>0</v>
      </c>
      <c r="AI98" s="31"/>
      <c r="AJ98" s="31">
        <v>0</v>
      </c>
      <c r="AK98" s="46">
        <v>0</v>
      </c>
      <c r="AL98" s="45">
        <f>+AG98+AB98+W98+R98+M98+H98+C98</f>
        <v>1000641.8599999999</v>
      </c>
      <c r="AM98" s="45">
        <f>+AH98+AC98+X98+S98+N98+I98+D98</f>
        <v>172</v>
      </c>
      <c r="AN98" s="45"/>
      <c r="AO98" s="49">
        <v>0.45</v>
      </c>
      <c r="AP98" s="45"/>
      <c r="AQ98" s="45"/>
    </row>
    <row r="99" spans="1:43" ht="30" customHeight="1" x14ac:dyDescent="0.25">
      <c r="B99" s="252" t="s">
        <v>204</v>
      </c>
      <c r="C99" s="28">
        <v>0</v>
      </c>
      <c r="D99" s="31">
        <v>0</v>
      </c>
      <c r="E99" s="31"/>
      <c r="F99" s="31">
        <v>0</v>
      </c>
      <c r="G99" s="47">
        <v>0</v>
      </c>
      <c r="H99" s="28">
        <v>240154.05</v>
      </c>
      <c r="I99" s="31">
        <v>6</v>
      </c>
      <c r="J99" s="31"/>
      <c r="K99" s="31">
        <v>80000</v>
      </c>
      <c r="L99" s="47">
        <v>150000</v>
      </c>
      <c r="M99" s="28">
        <v>240154.05</v>
      </c>
      <c r="N99" s="31">
        <v>3</v>
      </c>
      <c r="O99" s="31"/>
      <c r="P99" s="31">
        <v>80000</v>
      </c>
      <c r="Q99" s="47">
        <v>150000</v>
      </c>
      <c r="R99" s="28">
        <v>240154.05</v>
      </c>
      <c r="S99" s="31">
        <v>6</v>
      </c>
      <c r="T99" s="31"/>
      <c r="U99" s="31">
        <v>80000</v>
      </c>
      <c r="V99" s="47">
        <v>150000</v>
      </c>
      <c r="W99" s="28">
        <v>240154.04</v>
      </c>
      <c r="X99" s="31">
        <v>4</v>
      </c>
      <c r="Y99" s="31"/>
      <c r="Z99" s="31">
        <v>80000</v>
      </c>
      <c r="AA99" s="47">
        <v>150000</v>
      </c>
      <c r="AB99" s="28">
        <v>240154.05</v>
      </c>
      <c r="AC99" s="31">
        <v>5</v>
      </c>
      <c r="AD99" s="31"/>
      <c r="AE99" s="31">
        <v>80000</v>
      </c>
      <c r="AF99" s="47">
        <v>150000</v>
      </c>
      <c r="AG99" s="31">
        <v>0</v>
      </c>
      <c r="AH99" s="31">
        <v>0</v>
      </c>
      <c r="AI99" s="31"/>
      <c r="AJ99" s="31">
        <v>0</v>
      </c>
      <c r="AK99" s="46">
        <v>0</v>
      </c>
      <c r="AL99" s="45">
        <f t="shared" ref="AL99:AL100" si="36">+AG99+AB99+W99+R99+M99+H99+C99</f>
        <v>1200770.24</v>
      </c>
      <c r="AM99" s="45">
        <f t="shared" ref="AM99:AM100" si="37">+AH99+AC99+X99+S99+N99+I99+D99</f>
        <v>24</v>
      </c>
      <c r="AN99" s="45"/>
      <c r="AO99" s="49">
        <v>0.45</v>
      </c>
      <c r="AP99" s="45"/>
      <c r="AQ99" s="45"/>
    </row>
    <row r="100" spans="1:43" ht="30" customHeight="1" x14ac:dyDescent="0.25">
      <c r="B100" s="252" t="s">
        <v>205</v>
      </c>
      <c r="C100" s="28">
        <v>0</v>
      </c>
      <c r="D100" s="31">
        <v>0</v>
      </c>
      <c r="E100" s="31"/>
      <c r="F100" s="31">
        <v>0</v>
      </c>
      <c r="G100" s="47">
        <v>0</v>
      </c>
      <c r="H100" s="28">
        <v>300192.55</v>
      </c>
      <c r="I100" s="31">
        <v>2</v>
      </c>
      <c r="J100" s="31"/>
      <c r="K100" s="31">
        <v>300000</v>
      </c>
      <c r="L100" s="47">
        <v>600000</v>
      </c>
      <c r="M100" s="28">
        <v>600385.12</v>
      </c>
      <c r="N100" s="31">
        <v>3</v>
      </c>
      <c r="O100" s="31"/>
      <c r="P100" s="31">
        <v>300000</v>
      </c>
      <c r="Q100" s="47">
        <v>600000</v>
      </c>
      <c r="R100" s="28">
        <v>600385.11</v>
      </c>
      <c r="S100" s="31">
        <v>4</v>
      </c>
      <c r="T100" s="31"/>
      <c r="U100" s="31">
        <v>300000</v>
      </c>
      <c r="V100" s="47">
        <v>600000</v>
      </c>
      <c r="W100" s="28">
        <v>300192.56</v>
      </c>
      <c r="X100" s="31">
        <v>3</v>
      </c>
      <c r="Y100" s="31"/>
      <c r="Z100" s="31">
        <v>300000</v>
      </c>
      <c r="AA100" s="47">
        <v>600000</v>
      </c>
      <c r="AB100" s="28">
        <v>300192.56</v>
      </c>
      <c r="AC100" s="31">
        <v>2</v>
      </c>
      <c r="AD100" s="31"/>
      <c r="AE100" s="31">
        <v>300000</v>
      </c>
      <c r="AF100" s="47">
        <v>600000</v>
      </c>
      <c r="AG100" s="31">
        <v>0</v>
      </c>
      <c r="AH100" s="31">
        <v>0</v>
      </c>
      <c r="AI100" s="31"/>
      <c r="AJ100" s="31">
        <v>0</v>
      </c>
      <c r="AK100" s="46">
        <v>0</v>
      </c>
      <c r="AL100" s="45">
        <f t="shared" si="36"/>
        <v>2101347.9</v>
      </c>
      <c r="AM100" s="45">
        <f t="shared" si="37"/>
        <v>14</v>
      </c>
      <c r="AN100" s="45"/>
      <c r="AO100" s="49">
        <v>0.45</v>
      </c>
      <c r="AP100" s="45"/>
      <c r="AQ100" s="45"/>
    </row>
    <row r="101" spans="1:43" ht="30.75" customHeight="1" x14ac:dyDescent="0.25">
      <c r="A101" s="7">
        <v>116</v>
      </c>
      <c r="B101" s="281" t="s">
        <v>19</v>
      </c>
      <c r="C101" s="28"/>
      <c r="D101" s="31"/>
      <c r="E101" s="31"/>
      <c r="F101" s="31"/>
      <c r="G101" s="47"/>
      <c r="H101" s="28"/>
      <c r="I101" s="31"/>
      <c r="J101" s="31"/>
      <c r="K101" s="31"/>
      <c r="L101" s="47"/>
      <c r="M101" s="28"/>
      <c r="N101" s="31"/>
      <c r="O101" s="31"/>
      <c r="P101" s="31"/>
      <c r="Q101" s="47"/>
      <c r="R101" s="28"/>
      <c r="S101" s="31"/>
      <c r="T101" s="31"/>
      <c r="U101" s="31"/>
      <c r="V101" s="47"/>
      <c r="W101" s="28"/>
      <c r="X101" s="31"/>
      <c r="Y101" s="31"/>
      <c r="Z101" s="31"/>
      <c r="AA101" s="47"/>
      <c r="AB101" s="28"/>
      <c r="AC101" s="31"/>
      <c r="AD101" s="31"/>
      <c r="AE101" s="31"/>
      <c r="AF101" s="47"/>
      <c r="AG101" s="28"/>
      <c r="AH101" s="31"/>
      <c r="AI101" s="31"/>
      <c r="AJ101" s="31"/>
      <c r="AK101" s="46"/>
      <c r="AL101" s="45"/>
      <c r="AM101" s="45"/>
      <c r="AN101" s="45"/>
      <c r="AO101" s="49"/>
      <c r="AP101" s="45"/>
      <c r="AQ101" s="45"/>
    </row>
    <row r="102" spans="1:43" ht="39" customHeight="1" x14ac:dyDescent="0.25">
      <c r="B102" s="307" t="s">
        <v>235</v>
      </c>
      <c r="C102" s="32">
        <f>+C104+C105+C106+C107</f>
        <v>0</v>
      </c>
      <c r="D102" s="72">
        <f>+D104+D105+D106+D107</f>
        <v>0</v>
      </c>
      <c r="E102" s="33"/>
      <c r="F102" s="33"/>
      <c r="G102" s="51"/>
      <c r="H102" s="72">
        <f>H104+H105+H106+H107</f>
        <v>150000</v>
      </c>
      <c r="I102" s="33">
        <f>+I106+I107+I109+I110+I111+I112</f>
        <v>140</v>
      </c>
      <c r="J102" s="33"/>
      <c r="K102" s="33"/>
      <c r="L102" s="51"/>
      <c r="M102" s="72">
        <f>M104+M105+M106+M107</f>
        <v>189000</v>
      </c>
      <c r="N102" s="33">
        <f>+N106+N107+N109+N110+N111+N112</f>
        <v>143</v>
      </c>
      <c r="O102" s="33"/>
      <c r="P102" s="33"/>
      <c r="Q102" s="51"/>
      <c r="R102" s="72">
        <f>R104+R105+R106+R107</f>
        <v>189000</v>
      </c>
      <c r="S102" s="33">
        <f>S104+S105+S106</f>
        <v>195</v>
      </c>
      <c r="T102" s="33"/>
      <c r="U102" s="33"/>
      <c r="V102" s="51"/>
      <c r="W102" s="72">
        <f>W104+W105+W106+W107</f>
        <v>185000</v>
      </c>
      <c r="X102" s="33">
        <f>X104+X105+X106</f>
        <v>190</v>
      </c>
      <c r="Y102" s="33"/>
      <c r="Z102" s="33"/>
      <c r="AA102" s="51"/>
      <c r="AB102" s="72">
        <f>AB104+AB105+AB106+AB107</f>
        <v>187000</v>
      </c>
      <c r="AC102" s="33">
        <f>AC104+AC105+AC106</f>
        <v>180</v>
      </c>
      <c r="AD102" s="33"/>
      <c r="AE102" s="33"/>
      <c r="AF102" s="51"/>
      <c r="AG102" s="72"/>
      <c r="AH102" s="33">
        <f>+AH106+AH107+AH109+AH110+AH111+AH112</f>
        <v>0</v>
      </c>
      <c r="AI102" s="33"/>
      <c r="AJ102" s="33"/>
      <c r="AK102" s="50"/>
      <c r="AL102" s="33">
        <f>+AL107+AL104+AL105+AL106</f>
        <v>900000</v>
      </c>
      <c r="AM102" s="33">
        <f>AM104+AM105+AM106</f>
        <v>932</v>
      </c>
      <c r="AN102" s="53">
        <v>900000</v>
      </c>
      <c r="AO102" s="49">
        <v>0.45</v>
      </c>
      <c r="AP102" s="53">
        <v>600000</v>
      </c>
      <c r="AQ102" s="53">
        <f>+AP102+AN102</f>
        <v>1500000</v>
      </c>
    </row>
    <row r="103" spans="1:43" s="306" customFormat="1" ht="39" customHeight="1" x14ac:dyDescent="0.25">
      <c r="B103" s="307" t="s">
        <v>236</v>
      </c>
      <c r="C103" s="32">
        <f>C107</f>
        <v>0</v>
      </c>
      <c r="D103" s="72">
        <f>D107</f>
        <v>0</v>
      </c>
      <c r="E103" s="33"/>
      <c r="F103" s="33"/>
      <c r="G103" s="51"/>
      <c r="I103" s="33">
        <f>I107</f>
        <v>2</v>
      </c>
      <c r="J103" s="33"/>
      <c r="K103" s="33"/>
      <c r="L103" s="51"/>
      <c r="N103" s="33">
        <f>N107</f>
        <v>4</v>
      </c>
      <c r="O103" s="33"/>
      <c r="P103" s="33"/>
      <c r="Q103" s="51"/>
      <c r="S103" s="33">
        <f>S107</f>
        <v>4</v>
      </c>
      <c r="T103" s="33"/>
      <c r="U103" s="33"/>
      <c r="V103" s="51"/>
      <c r="X103" s="33">
        <f>X107</f>
        <v>4</v>
      </c>
      <c r="Y103" s="33"/>
      <c r="Z103" s="33"/>
      <c r="AA103" s="51"/>
      <c r="AC103" s="33">
        <f>AC107</f>
        <v>2</v>
      </c>
      <c r="AD103" s="33"/>
      <c r="AE103" s="33"/>
      <c r="AF103" s="51"/>
      <c r="AG103" s="72">
        <f>AG104+AG105+AG106+AG107</f>
        <v>0</v>
      </c>
      <c r="AH103" s="33">
        <f>AH104+AH105+AH106+AH107</f>
        <v>0</v>
      </c>
      <c r="AI103" s="33"/>
      <c r="AJ103" s="33"/>
      <c r="AK103" s="50"/>
      <c r="AL103" s="73"/>
      <c r="AM103" s="73">
        <f>AM107</f>
        <v>16</v>
      </c>
      <c r="AN103" s="53"/>
      <c r="AO103" s="49">
        <v>0.45</v>
      </c>
      <c r="AP103" s="53"/>
      <c r="AQ103" s="53"/>
    </row>
    <row r="104" spans="1:43" ht="20.25" customHeight="1" x14ac:dyDescent="0.25">
      <c r="B104" s="284" t="s">
        <v>238</v>
      </c>
      <c r="C104" s="28">
        <f>D104*F104</f>
        <v>0</v>
      </c>
      <c r="D104" s="31">
        <v>0</v>
      </c>
      <c r="E104" s="31"/>
      <c r="F104" s="31">
        <v>0</v>
      </c>
      <c r="G104" s="47"/>
      <c r="H104" s="28">
        <v>30000</v>
      </c>
      <c r="I104" s="304">
        <v>23</v>
      </c>
      <c r="J104" s="31"/>
      <c r="K104" s="302">
        <v>2000</v>
      </c>
      <c r="L104" s="302">
        <v>4000</v>
      </c>
      <c r="M104" s="28">
        <v>40000</v>
      </c>
      <c r="N104" s="304">
        <v>30</v>
      </c>
      <c r="O104" s="31"/>
      <c r="P104" s="302">
        <v>2000</v>
      </c>
      <c r="Q104" s="302">
        <v>4000</v>
      </c>
      <c r="R104" s="28">
        <v>40000</v>
      </c>
      <c r="S104" s="304">
        <v>30</v>
      </c>
      <c r="T104" s="31"/>
      <c r="U104" s="302">
        <v>2000</v>
      </c>
      <c r="V104" s="302">
        <v>4000</v>
      </c>
      <c r="W104" s="28">
        <v>40000</v>
      </c>
      <c r="X104" s="304">
        <v>30</v>
      </c>
      <c r="Y104" s="31"/>
      <c r="Z104" s="302">
        <v>2000</v>
      </c>
      <c r="AA104" s="302">
        <v>4000</v>
      </c>
      <c r="AB104" s="28">
        <v>38000</v>
      </c>
      <c r="AC104" s="304">
        <v>30</v>
      </c>
      <c r="AD104" s="31"/>
      <c r="AE104" s="302">
        <v>2000</v>
      </c>
      <c r="AF104" s="302">
        <v>4000</v>
      </c>
      <c r="AG104" s="28">
        <f>AH104*AJ104</f>
        <v>0</v>
      </c>
      <c r="AH104" s="31">
        <v>0</v>
      </c>
      <c r="AI104" s="31"/>
      <c r="AJ104" s="31">
        <v>0</v>
      </c>
      <c r="AK104" s="46"/>
      <c r="AL104" s="45">
        <f>+AG104+AB104+W104+R104+M104+H104+C104</f>
        <v>188000</v>
      </c>
      <c r="AM104" s="45">
        <f>+AH104+AC104+X104+S104+N104+I104+D104</f>
        <v>143</v>
      </c>
      <c r="AN104" s="45"/>
      <c r="AO104" s="55">
        <v>0.45</v>
      </c>
      <c r="AP104" s="45"/>
      <c r="AQ104" s="45"/>
    </row>
    <row r="105" spans="1:43" ht="20.25" customHeight="1" x14ac:dyDescent="0.25">
      <c r="B105" s="284" t="s">
        <v>240</v>
      </c>
      <c r="C105" s="28">
        <f t="shared" ref="C105:C112" si="38">D105*F105</f>
        <v>0</v>
      </c>
      <c r="D105" s="31">
        <v>0</v>
      </c>
      <c r="E105" s="31"/>
      <c r="F105" s="31">
        <v>0</v>
      </c>
      <c r="G105" s="47"/>
      <c r="H105" s="28">
        <v>50000</v>
      </c>
      <c r="I105" s="304">
        <v>19</v>
      </c>
      <c r="J105" s="31"/>
      <c r="K105" s="302">
        <v>5000</v>
      </c>
      <c r="L105" s="302">
        <v>8000</v>
      </c>
      <c r="M105" s="28">
        <v>75000</v>
      </c>
      <c r="N105" s="304">
        <v>35</v>
      </c>
      <c r="O105" s="31"/>
      <c r="P105" s="302">
        <v>5000</v>
      </c>
      <c r="Q105" s="302">
        <v>8000</v>
      </c>
      <c r="R105" s="28">
        <v>75000</v>
      </c>
      <c r="S105" s="304">
        <v>35</v>
      </c>
      <c r="T105" s="31"/>
      <c r="U105" s="302">
        <v>5000</v>
      </c>
      <c r="V105" s="302">
        <v>8000</v>
      </c>
      <c r="W105" s="28">
        <v>75000</v>
      </c>
      <c r="X105" s="304">
        <v>30</v>
      </c>
      <c r="Y105" s="31"/>
      <c r="Z105" s="302">
        <v>5000</v>
      </c>
      <c r="AA105" s="302">
        <v>8000</v>
      </c>
      <c r="AB105" s="28">
        <v>75000</v>
      </c>
      <c r="AC105" s="304">
        <v>20</v>
      </c>
      <c r="AD105" s="31"/>
      <c r="AE105" s="302">
        <v>5000</v>
      </c>
      <c r="AF105" s="302">
        <v>8000</v>
      </c>
      <c r="AG105" s="28">
        <f t="shared" ref="AG105:AG112" si="39">AH105*AJ105</f>
        <v>0</v>
      </c>
      <c r="AH105" s="31">
        <v>0</v>
      </c>
      <c r="AI105" s="31"/>
      <c r="AJ105" s="31">
        <v>0</v>
      </c>
      <c r="AK105" s="46"/>
      <c r="AL105" s="45">
        <f t="shared" ref="AL105:AM112" si="40">+AG105+AB105+W105+R105+M105+H105+C105</f>
        <v>350000</v>
      </c>
      <c r="AM105" s="45">
        <f t="shared" si="40"/>
        <v>139</v>
      </c>
      <c r="AN105" s="45"/>
      <c r="AO105" s="55">
        <v>0.45</v>
      </c>
      <c r="AP105" s="45"/>
      <c r="AQ105" s="45"/>
    </row>
    <row r="106" spans="1:43" ht="20.25" customHeight="1" x14ac:dyDescent="0.25">
      <c r="B106" s="284" t="s">
        <v>239</v>
      </c>
      <c r="C106" s="28">
        <f t="shared" si="38"/>
        <v>0</v>
      </c>
      <c r="D106" s="31">
        <v>0</v>
      </c>
      <c r="E106" s="31"/>
      <c r="F106" s="31">
        <v>0</v>
      </c>
      <c r="G106" s="47"/>
      <c r="H106" s="28">
        <v>70000</v>
      </c>
      <c r="I106" s="304">
        <v>130</v>
      </c>
      <c r="J106" s="31"/>
      <c r="K106" s="302">
        <v>700</v>
      </c>
      <c r="L106" s="302">
        <v>2000</v>
      </c>
      <c r="M106" s="28">
        <v>70000</v>
      </c>
      <c r="N106" s="304">
        <v>130</v>
      </c>
      <c r="O106" s="31"/>
      <c r="P106" s="302">
        <v>700</v>
      </c>
      <c r="Q106" s="302">
        <v>2000</v>
      </c>
      <c r="R106" s="28">
        <v>70000</v>
      </c>
      <c r="S106" s="304">
        <v>130</v>
      </c>
      <c r="T106" s="31"/>
      <c r="U106" s="302">
        <v>700</v>
      </c>
      <c r="V106" s="302">
        <v>2000</v>
      </c>
      <c r="W106" s="28">
        <v>70000</v>
      </c>
      <c r="X106" s="304">
        <v>130</v>
      </c>
      <c r="Y106" s="31"/>
      <c r="Z106" s="302">
        <v>700</v>
      </c>
      <c r="AA106" s="302">
        <v>2000</v>
      </c>
      <c r="AB106" s="28">
        <v>70000</v>
      </c>
      <c r="AC106" s="304">
        <v>130</v>
      </c>
      <c r="AD106" s="31"/>
      <c r="AE106" s="302">
        <v>700</v>
      </c>
      <c r="AF106" s="302">
        <v>2000</v>
      </c>
      <c r="AG106" s="28">
        <f t="shared" si="39"/>
        <v>0</v>
      </c>
      <c r="AH106" s="31">
        <v>0</v>
      </c>
      <c r="AI106" s="31"/>
      <c r="AJ106" s="31">
        <v>0</v>
      </c>
      <c r="AK106" s="46"/>
      <c r="AL106" s="45">
        <f t="shared" si="40"/>
        <v>350000</v>
      </c>
      <c r="AM106" s="45">
        <f t="shared" si="40"/>
        <v>650</v>
      </c>
      <c r="AN106" s="45"/>
      <c r="AO106" s="55">
        <v>0.45</v>
      </c>
      <c r="AP106" s="45"/>
      <c r="AQ106" s="45"/>
    </row>
    <row r="107" spans="1:43" ht="20.25" customHeight="1" x14ac:dyDescent="0.25">
      <c r="B107" s="284" t="s">
        <v>237</v>
      </c>
      <c r="C107" s="107">
        <f t="shared" si="38"/>
        <v>0</v>
      </c>
      <c r="D107" s="31">
        <v>0</v>
      </c>
      <c r="E107" s="31"/>
      <c r="F107" s="31">
        <v>0</v>
      </c>
      <c r="G107" s="47"/>
      <c r="H107" s="28">
        <v>0</v>
      </c>
      <c r="I107" s="304">
        <v>2</v>
      </c>
      <c r="J107" s="31"/>
      <c r="K107" s="302">
        <v>4000</v>
      </c>
      <c r="L107" s="302">
        <v>7000</v>
      </c>
      <c r="M107" s="28">
        <v>4000</v>
      </c>
      <c r="N107" s="304">
        <v>4</v>
      </c>
      <c r="O107" s="31"/>
      <c r="P107" s="302">
        <v>4000</v>
      </c>
      <c r="Q107" s="302">
        <v>7000</v>
      </c>
      <c r="R107" s="28">
        <v>4000</v>
      </c>
      <c r="S107" s="304">
        <v>4</v>
      </c>
      <c r="T107" s="31"/>
      <c r="U107" s="302">
        <v>4000</v>
      </c>
      <c r="V107" s="302">
        <v>7000</v>
      </c>
      <c r="W107" s="28">
        <v>0</v>
      </c>
      <c r="X107" s="304">
        <v>4</v>
      </c>
      <c r="Y107" s="31"/>
      <c r="Z107" s="302">
        <v>4000</v>
      </c>
      <c r="AA107" s="302">
        <v>7000</v>
      </c>
      <c r="AB107" s="28">
        <v>4000</v>
      </c>
      <c r="AC107" s="304">
        <v>2</v>
      </c>
      <c r="AD107" s="31"/>
      <c r="AE107" s="302">
        <v>4000</v>
      </c>
      <c r="AF107" s="302">
        <v>7000</v>
      </c>
      <c r="AG107" s="28">
        <f t="shared" si="39"/>
        <v>0</v>
      </c>
      <c r="AH107" s="31">
        <v>0</v>
      </c>
      <c r="AI107" s="31"/>
      <c r="AJ107" s="31">
        <v>0</v>
      </c>
      <c r="AK107" s="46"/>
      <c r="AL107" s="45">
        <f t="shared" si="40"/>
        <v>12000</v>
      </c>
      <c r="AM107" s="45">
        <f t="shared" si="40"/>
        <v>16</v>
      </c>
      <c r="AN107" s="45"/>
      <c r="AO107" s="55">
        <v>0.45</v>
      </c>
      <c r="AP107" s="45"/>
      <c r="AQ107" s="45"/>
    </row>
    <row r="108" spans="1:43" ht="27" customHeight="1" x14ac:dyDescent="0.25">
      <c r="B108" s="303" t="s">
        <v>231</v>
      </c>
      <c r="C108" s="32">
        <f>+C109+C110+C111+C112</f>
        <v>0</v>
      </c>
      <c r="D108" s="72">
        <f>+D109+D110+D111+D112</f>
        <v>0</v>
      </c>
      <c r="E108" s="31"/>
      <c r="F108" s="31"/>
      <c r="G108" s="47"/>
      <c r="H108" s="32">
        <f>+H109+H110+H111+H112</f>
        <v>1694247.42</v>
      </c>
      <c r="I108" s="72">
        <f>+I109+I110+I111+I112</f>
        <v>8</v>
      </c>
      <c r="J108" s="31"/>
      <c r="K108" s="31"/>
      <c r="L108" s="47"/>
      <c r="M108" s="32">
        <f>+M109+M110+M111+M112</f>
        <v>994145.17999999993</v>
      </c>
      <c r="N108" s="72">
        <f>+N109+N110+N111+N112</f>
        <v>9</v>
      </c>
      <c r="O108" s="31"/>
      <c r="P108" s="31"/>
      <c r="Q108" s="47"/>
      <c r="R108" s="32">
        <f>+R109+R110+R111+R112</f>
        <v>2074302.92</v>
      </c>
      <c r="S108" s="72">
        <f>+S109+S110+S111+S112</f>
        <v>10</v>
      </c>
      <c r="T108" s="31"/>
      <c r="U108" s="31"/>
      <c r="V108" s="47"/>
      <c r="W108" s="32">
        <f>+W109+W110+W111+W112</f>
        <v>774113.06</v>
      </c>
      <c r="X108" s="72">
        <f>+X109+X110+X111+X112</f>
        <v>10</v>
      </c>
      <c r="Y108" s="31"/>
      <c r="Z108" s="31"/>
      <c r="AA108" s="47"/>
      <c r="AB108" s="32">
        <f>+AB109+AB110+AB111+AB112</f>
        <v>1694247.42</v>
      </c>
      <c r="AC108" s="72">
        <f>+AC109+AC110+AC111+AC112</f>
        <v>8</v>
      </c>
      <c r="AD108" s="31"/>
      <c r="AE108" s="31"/>
      <c r="AF108" s="47"/>
      <c r="AG108" s="32">
        <f>+AG109+AG110+AG111+AG112</f>
        <v>0</v>
      </c>
      <c r="AH108" s="72">
        <f>+AH109+AH110+AH111+AH112</f>
        <v>0</v>
      </c>
      <c r="AI108" s="31"/>
      <c r="AJ108" s="31"/>
      <c r="AK108" s="46"/>
      <c r="AL108" s="33">
        <f>+AL109+AL110+AL111+AL112</f>
        <v>7231056</v>
      </c>
      <c r="AM108" s="33">
        <f>+AM109+AM110+AM111+AM112</f>
        <v>45</v>
      </c>
      <c r="AN108" s="53">
        <v>7231056</v>
      </c>
      <c r="AO108" s="54">
        <v>0.45</v>
      </c>
      <c r="AP108" s="53">
        <v>4768944</v>
      </c>
      <c r="AQ108" s="53">
        <f>+AP108+AN108</f>
        <v>12000000</v>
      </c>
    </row>
    <row r="109" spans="1:43" ht="20.25" customHeight="1" x14ac:dyDescent="0.25">
      <c r="B109" s="284" t="s">
        <v>232</v>
      </c>
      <c r="C109" s="298">
        <f t="shared" si="38"/>
        <v>0</v>
      </c>
      <c r="D109" s="31">
        <v>0</v>
      </c>
      <c r="E109" s="31"/>
      <c r="F109" s="31">
        <v>0</v>
      </c>
      <c r="G109" s="47"/>
      <c r="H109" s="28">
        <v>14002.04</v>
      </c>
      <c r="I109" s="304">
        <v>1</v>
      </c>
      <c r="J109" s="31"/>
      <c r="K109" s="300">
        <v>14000</v>
      </c>
      <c r="L109" s="47">
        <v>40000</v>
      </c>
      <c r="M109" s="28">
        <v>14002.04</v>
      </c>
      <c r="N109" s="31">
        <v>2</v>
      </c>
      <c r="O109" s="31"/>
      <c r="P109" s="300">
        <v>14000</v>
      </c>
      <c r="Q109" s="47">
        <v>40000</v>
      </c>
      <c r="R109" s="28">
        <v>14002.04</v>
      </c>
      <c r="S109" s="304">
        <v>2</v>
      </c>
      <c r="T109" s="31"/>
      <c r="U109" s="300">
        <v>14000</v>
      </c>
      <c r="V109" s="47">
        <v>40000</v>
      </c>
      <c r="W109" s="28">
        <v>14002.05</v>
      </c>
      <c r="X109" s="304">
        <v>2</v>
      </c>
      <c r="Y109" s="31"/>
      <c r="Z109" s="300">
        <v>14000</v>
      </c>
      <c r="AA109" s="47">
        <v>40000</v>
      </c>
      <c r="AB109" s="28">
        <v>14002.04</v>
      </c>
      <c r="AC109" s="31">
        <v>2</v>
      </c>
      <c r="AD109" s="304">
        <v>2</v>
      </c>
      <c r="AE109" s="300">
        <v>14000</v>
      </c>
      <c r="AF109" s="47">
        <v>40000</v>
      </c>
      <c r="AG109" s="28">
        <f t="shared" si="39"/>
        <v>0</v>
      </c>
      <c r="AH109" s="31">
        <v>0</v>
      </c>
      <c r="AI109" s="31"/>
      <c r="AJ109" s="31">
        <v>0</v>
      </c>
      <c r="AK109" s="46"/>
      <c r="AL109" s="45">
        <f t="shared" si="40"/>
        <v>70010.210000000006</v>
      </c>
      <c r="AM109" s="45">
        <f t="shared" si="40"/>
        <v>9</v>
      </c>
      <c r="AN109" s="45"/>
      <c r="AO109" s="55">
        <v>0.45</v>
      </c>
      <c r="AP109" s="45"/>
      <c r="AQ109" s="45"/>
    </row>
    <row r="110" spans="1:43" ht="20.25" customHeight="1" x14ac:dyDescent="0.25">
      <c r="B110" s="284" t="s">
        <v>199</v>
      </c>
      <c r="C110" s="28">
        <f t="shared" si="38"/>
        <v>0</v>
      </c>
      <c r="D110" s="31">
        <v>0</v>
      </c>
      <c r="E110" s="31"/>
      <c r="F110" s="31">
        <v>0</v>
      </c>
      <c r="G110" s="47"/>
      <c r="H110" s="28">
        <v>80011.69</v>
      </c>
      <c r="I110" s="304">
        <v>2</v>
      </c>
      <c r="J110" s="31"/>
      <c r="K110" s="300">
        <v>80000</v>
      </c>
      <c r="L110" s="47">
        <v>150000</v>
      </c>
      <c r="M110" s="28">
        <v>80011.69</v>
      </c>
      <c r="N110" s="31">
        <v>2</v>
      </c>
      <c r="O110" s="31"/>
      <c r="P110" s="300">
        <v>80000</v>
      </c>
      <c r="Q110" s="47">
        <v>150000</v>
      </c>
      <c r="R110" s="28">
        <v>160023.37</v>
      </c>
      <c r="S110" s="304">
        <v>3</v>
      </c>
      <c r="T110" s="31"/>
      <c r="U110" s="300">
        <v>80000</v>
      </c>
      <c r="V110" s="47">
        <v>150000</v>
      </c>
      <c r="W110" s="28">
        <v>160023.37</v>
      </c>
      <c r="X110" s="304">
        <v>3</v>
      </c>
      <c r="Y110" s="31"/>
      <c r="Z110" s="300">
        <v>80000</v>
      </c>
      <c r="AA110" s="47">
        <v>150000</v>
      </c>
      <c r="AB110" s="28">
        <v>80011.69</v>
      </c>
      <c r="AC110" s="31">
        <v>1</v>
      </c>
      <c r="AD110" s="304">
        <v>1</v>
      </c>
      <c r="AE110" s="300">
        <v>80000</v>
      </c>
      <c r="AF110" s="47">
        <v>150000</v>
      </c>
      <c r="AG110" s="28">
        <f t="shared" si="39"/>
        <v>0</v>
      </c>
      <c r="AH110" s="31">
        <v>0</v>
      </c>
      <c r="AI110" s="31"/>
      <c r="AJ110" s="31">
        <v>0</v>
      </c>
      <c r="AK110" s="46"/>
      <c r="AL110" s="45">
        <f t="shared" si="40"/>
        <v>560081.81000000006</v>
      </c>
      <c r="AM110" s="45">
        <f t="shared" si="40"/>
        <v>11</v>
      </c>
      <c r="AN110" s="45"/>
      <c r="AO110" s="55">
        <v>0.45</v>
      </c>
      <c r="AP110" s="45"/>
      <c r="AQ110" s="45"/>
    </row>
    <row r="111" spans="1:43" ht="20.25" customHeight="1" x14ac:dyDescent="0.25">
      <c r="B111" s="284" t="s">
        <v>200</v>
      </c>
      <c r="C111" s="28">
        <f t="shared" si="38"/>
        <v>0</v>
      </c>
      <c r="D111" s="31">
        <v>0</v>
      </c>
      <c r="E111" s="31"/>
      <c r="F111" s="31">
        <v>0</v>
      </c>
      <c r="G111" s="47"/>
      <c r="H111" s="28">
        <v>600087.63</v>
      </c>
      <c r="I111" s="304">
        <v>4</v>
      </c>
      <c r="J111" s="31"/>
      <c r="K111" s="300">
        <v>300000</v>
      </c>
      <c r="L111" s="47">
        <v>500000</v>
      </c>
      <c r="M111" s="28">
        <v>900131.45</v>
      </c>
      <c r="N111" s="31">
        <v>4</v>
      </c>
      <c r="O111" s="31"/>
      <c r="P111" s="300">
        <v>300000</v>
      </c>
      <c r="Q111" s="47">
        <v>500000</v>
      </c>
      <c r="R111" s="28">
        <v>900131.45</v>
      </c>
      <c r="S111" s="304">
        <v>4</v>
      </c>
      <c r="T111" s="31"/>
      <c r="U111" s="300">
        <v>300000</v>
      </c>
      <c r="V111" s="47">
        <v>500000</v>
      </c>
      <c r="W111" s="28">
        <v>600087.64</v>
      </c>
      <c r="X111" s="304">
        <v>4</v>
      </c>
      <c r="Y111" s="31"/>
      <c r="Z111" s="300">
        <v>300000</v>
      </c>
      <c r="AA111" s="47">
        <v>500000</v>
      </c>
      <c r="AB111" s="28">
        <v>600087.63</v>
      </c>
      <c r="AC111" s="31">
        <v>4</v>
      </c>
      <c r="AD111" s="304">
        <v>1</v>
      </c>
      <c r="AE111" s="300">
        <v>300000</v>
      </c>
      <c r="AF111" s="47">
        <v>500000</v>
      </c>
      <c r="AG111" s="28">
        <f t="shared" si="39"/>
        <v>0</v>
      </c>
      <c r="AH111" s="31">
        <v>0</v>
      </c>
      <c r="AI111" s="31"/>
      <c r="AJ111" s="31">
        <v>0</v>
      </c>
      <c r="AK111" s="46"/>
      <c r="AL111" s="45">
        <f t="shared" si="40"/>
        <v>3600525.8</v>
      </c>
      <c r="AM111" s="45">
        <f t="shared" si="40"/>
        <v>20</v>
      </c>
      <c r="AN111" s="45"/>
      <c r="AO111" s="55">
        <v>0.45</v>
      </c>
      <c r="AP111" s="45"/>
      <c r="AQ111" s="45"/>
    </row>
    <row r="112" spans="1:43" ht="20.25" customHeight="1" x14ac:dyDescent="0.25">
      <c r="B112" s="284" t="s">
        <v>201</v>
      </c>
      <c r="C112" s="28">
        <f t="shared" si="38"/>
        <v>0</v>
      </c>
      <c r="D112" s="31">
        <v>0</v>
      </c>
      <c r="E112" s="31"/>
      <c r="F112" s="31">
        <v>0</v>
      </c>
      <c r="G112" s="47"/>
      <c r="H112" s="28">
        <v>1000146.06</v>
      </c>
      <c r="I112" s="304">
        <v>1</v>
      </c>
      <c r="J112" s="31"/>
      <c r="K112" s="300">
        <v>1000000</v>
      </c>
      <c r="L112" s="47">
        <v>2000000</v>
      </c>
      <c r="M112" s="28">
        <v>0</v>
      </c>
      <c r="N112" s="31">
        <v>1</v>
      </c>
      <c r="O112" s="31"/>
      <c r="P112" s="300">
        <v>1000000</v>
      </c>
      <c r="Q112" s="47">
        <v>2000000</v>
      </c>
      <c r="R112" s="28">
        <v>1000146.06</v>
      </c>
      <c r="S112" s="304">
        <v>1</v>
      </c>
      <c r="T112" s="31"/>
      <c r="U112" s="300">
        <v>1000000</v>
      </c>
      <c r="V112" s="47">
        <v>2000000</v>
      </c>
      <c r="W112" s="28">
        <v>0</v>
      </c>
      <c r="X112" s="304">
        <v>1</v>
      </c>
      <c r="Y112" s="31"/>
      <c r="Z112" s="300">
        <v>1000000</v>
      </c>
      <c r="AA112" s="47">
        <v>2000000</v>
      </c>
      <c r="AB112" s="28">
        <v>1000146.06</v>
      </c>
      <c r="AC112" s="31">
        <v>1</v>
      </c>
      <c r="AD112" s="304">
        <v>1</v>
      </c>
      <c r="AE112" s="300">
        <v>1000000</v>
      </c>
      <c r="AF112" s="47">
        <v>2000000</v>
      </c>
      <c r="AG112" s="28">
        <f t="shared" si="39"/>
        <v>0</v>
      </c>
      <c r="AH112" s="31">
        <v>0</v>
      </c>
      <c r="AI112" s="31"/>
      <c r="AJ112" s="31">
        <v>0</v>
      </c>
      <c r="AK112" s="46"/>
      <c r="AL112" s="45">
        <f t="shared" si="40"/>
        <v>3000438.18</v>
      </c>
      <c r="AM112" s="45">
        <f t="shared" si="40"/>
        <v>5</v>
      </c>
      <c r="AN112" s="45"/>
      <c r="AO112" s="55">
        <v>0.45</v>
      </c>
      <c r="AP112" s="45"/>
      <c r="AQ112" s="45"/>
    </row>
    <row r="113" spans="1:43" ht="39.75" customHeight="1" x14ac:dyDescent="0.25">
      <c r="B113" s="305" t="s">
        <v>233</v>
      </c>
      <c r="C113" s="32">
        <f>+C114+C115+C116</f>
        <v>0</v>
      </c>
      <c r="D113" s="72">
        <f>+D114+D115+D116</f>
        <v>0</v>
      </c>
      <c r="E113" s="108"/>
      <c r="F113" s="108"/>
      <c r="G113" s="109"/>
      <c r="H113" s="32">
        <f>+H114+H115+H116</f>
        <v>14093.96</v>
      </c>
      <c r="I113" s="72">
        <f>+I114+I115+I116</f>
        <v>3</v>
      </c>
      <c r="J113" s="108"/>
      <c r="K113" s="108"/>
      <c r="L113" s="109"/>
      <c r="M113" s="32">
        <f>+M114+M115+M116</f>
        <v>396644.3</v>
      </c>
      <c r="N113" s="72">
        <f>+N114+N115+N116</f>
        <v>4</v>
      </c>
      <c r="O113" s="108"/>
      <c r="P113" s="108"/>
      <c r="Q113" s="109"/>
      <c r="R113" s="32">
        <f>+R114+R115+R116</f>
        <v>94630.87</v>
      </c>
      <c r="S113" s="72">
        <f>+S114+S115+S116</f>
        <v>3</v>
      </c>
      <c r="T113" s="108"/>
      <c r="U113" s="108"/>
      <c r="V113" s="109"/>
      <c r="W113" s="32">
        <f>+W114+W115+W116</f>
        <v>14093.96</v>
      </c>
      <c r="X113" s="72">
        <f>+X114+X115+X116</f>
        <v>3</v>
      </c>
      <c r="Y113" s="108"/>
      <c r="Z113" s="108"/>
      <c r="AA113" s="109"/>
      <c r="AB113" s="32">
        <f>+AB114+AB115+AB116</f>
        <v>80536.91</v>
      </c>
      <c r="AC113" s="72">
        <f>+AC114+AC115+AC116</f>
        <v>1</v>
      </c>
      <c r="AD113" s="108"/>
      <c r="AE113" s="108"/>
      <c r="AF113" s="109"/>
      <c r="AG113" s="32">
        <f>+AG114+AG115+AG116</f>
        <v>0</v>
      </c>
      <c r="AH113" s="72">
        <f>+AH114+AH115+AH116</f>
        <v>0</v>
      </c>
      <c r="AI113" s="108"/>
      <c r="AJ113" s="108"/>
      <c r="AK113" s="110"/>
      <c r="AL113" s="32">
        <f>+AL114+AL115+AL116</f>
        <v>600000</v>
      </c>
      <c r="AM113" s="72">
        <f>+AM114+AM115+AM116</f>
        <v>14</v>
      </c>
      <c r="AN113" s="53">
        <v>600000</v>
      </c>
      <c r="AO113" s="55">
        <v>0.45</v>
      </c>
      <c r="AP113" s="53">
        <v>400000</v>
      </c>
      <c r="AQ113" s="53">
        <f>+AP113+AN113</f>
        <v>1000000</v>
      </c>
    </row>
    <row r="114" spans="1:43" s="306" customFormat="1" ht="20.25" customHeight="1" x14ac:dyDescent="0.25">
      <c r="B114" s="284" t="s">
        <v>232</v>
      </c>
      <c r="C114" s="298">
        <f t="shared" ref="C114:C116" si="41">D114*F114</f>
        <v>0</v>
      </c>
      <c r="D114" s="31">
        <v>0</v>
      </c>
      <c r="E114" s="108"/>
      <c r="F114" s="31">
        <v>0</v>
      </c>
      <c r="G114" s="109"/>
      <c r="H114" s="107">
        <v>14093.96</v>
      </c>
      <c r="I114" s="108">
        <v>1</v>
      </c>
      <c r="J114" s="108"/>
      <c r="K114" s="108">
        <v>14000</v>
      </c>
      <c r="L114" s="109">
        <v>40000</v>
      </c>
      <c r="M114" s="107">
        <v>14093.96</v>
      </c>
      <c r="N114" s="108">
        <v>1</v>
      </c>
      <c r="O114" s="108"/>
      <c r="P114" s="108">
        <v>14000</v>
      </c>
      <c r="Q114" s="109">
        <v>40000</v>
      </c>
      <c r="R114" s="107">
        <v>14093.96</v>
      </c>
      <c r="S114" s="308">
        <v>1</v>
      </c>
      <c r="T114" s="108"/>
      <c r="U114" s="108">
        <v>14000</v>
      </c>
      <c r="V114" s="109">
        <v>40000</v>
      </c>
      <c r="W114" s="107">
        <v>14093.96</v>
      </c>
      <c r="X114" s="108">
        <v>1</v>
      </c>
      <c r="Y114" s="108"/>
      <c r="Z114" s="108">
        <v>14000</v>
      </c>
      <c r="AA114" s="109">
        <v>40000</v>
      </c>
      <c r="AB114" s="107">
        <v>0</v>
      </c>
      <c r="AC114" s="108">
        <v>1</v>
      </c>
      <c r="AD114" s="108"/>
      <c r="AE114" s="108">
        <v>14000</v>
      </c>
      <c r="AF114" s="109">
        <v>40000</v>
      </c>
      <c r="AG114" s="28">
        <f t="shared" ref="AG114:AG116" si="42">AH114*AJ114</f>
        <v>0</v>
      </c>
      <c r="AH114" s="31">
        <v>0</v>
      </c>
      <c r="AI114" s="108"/>
      <c r="AJ114" s="31">
        <v>0</v>
      </c>
      <c r="AK114" s="109"/>
      <c r="AL114" s="45">
        <f t="shared" ref="AL114:AL116" si="43">+AG114+AB114+W114+R114+M114+H114+C114</f>
        <v>56375.839999999997</v>
      </c>
      <c r="AM114" s="45">
        <f t="shared" ref="AM114:AM116" si="44">+AH114+AC114+X114+S114+N114+I114+D114</f>
        <v>5</v>
      </c>
      <c r="AN114" s="45"/>
      <c r="AO114" s="55">
        <v>0.45</v>
      </c>
      <c r="AP114" s="45"/>
      <c r="AQ114" s="45"/>
    </row>
    <row r="115" spans="1:43" s="306" customFormat="1" ht="20.25" customHeight="1" x14ac:dyDescent="0.25">
      <c r="B115" s="284" t="s">
        <v>199</v>
      </c>
      <c r="C115" s="28">
        <f t="shared" si="41"/>
        <v>0</v>
      </c>
      <c r="D115" s="31">
        <v>0</v>
      </c>
      <c r="E115" s="108"/>
      <c r="F115" s="31">
        <v>0</v>
      </c>
      <c r="G115" s="109"/>
      <c r="H115" s="107">
        <v>0</v>
      </c>
      <c r="I115" s="308">
        <v>2</v>
      </c>
      <c r="J115" s="108"/>
      <c r="K115" s="108">
        <v>80000</v>
      </c>
      <c r="L115" s="109">
        <v>150000</v>
      </c>
      <c r="M115" s="107">
        <v>80536.91</v>
      </c>
      <c r="N115" s="308">
        <v>2</v>
      </c>
      <c r="O115" s="108"/>
      <c r="P115" s="108">
        <v>80000</v>
      </c>
      <c r="Q115" s="109">
        <v>150000</v>
      </c>
      <c r="R115" s="107">
        <v>80536.91</v>
      </c>
      <c r="S115" s="308">
        <v>2</v>
      </c>
      <c r="T115" s="108"/>
      <c r="U115" s="108">
        <v>80000</v>
      </c>
      <c r="V115" s="109">
        <v>150000</v>
      </c>
      <c r="W115" s="107">
        <v>0</v>
      </c>
      <c r="X115" s="308">
        <v>2</v>
      </c>
      <c r="Y115" s="108"/>
      <c r="Z115" s="108">
        <v>80000</v>
      </c>
      <c r="AA115" s="109">
        <v>150000</v>
      </c>
      <c r="AB115" s="107">
        <v>80536.91</v>
      </c>
      <c r="AC115" s="108">
        <v>0</v>
      </c>
      <c r="AD115" s="108"/>
      <c r="AE115" s="108">
        <v>80000</v>
      </c>
      <c r="AF115" s="109">
        <v>150000</v>
      </c>
      <c r="AG115" s="28">
        <f t="shared" si="42"/>
        <v>0</v>
      </c>
      <c r="AH115" s="31">
        <v>0</v>
      </c>
      <c r="AI115" s="108"/>
      <c r="AJ115" s="31">
        <v>0</v>
      </c>
      <c r="AK115" s="109"/>
      <c r="AL115" s="45">
        <f t="shared" si="43"/>
        <v>241610.73</v>
      </c>
      <c r="AM115" s="45">
        <f t="shared" si="44"/>
        <v>8</v>
      </c>
      <c r="AN115" s="45"/>
      <c r="AO115" s="55">
        <v>0.45</v>
      </c>
      <c r="AP115" s="45"/>
      <c r="AQ115" s="45"/>
    </row>
    <row r="116" spans="1:43" s="306" customFormat="1" ht="20.25" customHeight="1" x14ac:dyDescent="0.25">
      <c r="B116" s="284" t="s">
        <v>200</v>
      </c>
      <c r="C116" s="28">
        <f t="shared" si="41"/>
        <v>0</v>
      </c>
      <c r="D116" s="31">
        <v>0</v>
      </c>
      <c r="E116" s="108"/>
      <c r="F116" s="31">
        <v>0</v>
      </c>
      <c r="G116" s="109"/>
      <c r="H116" s="107">
        <v>0</v>
      </c>
      <c r="I116" s="108">
        <v>0</v>
      </c>
      <c r="J116" s="108"/>
      <c r="K116" s="108">
        <v>300000</v>
      </c>
      <c r="L116" s="109">
        <v>500000</v>
      </c>
      <c r="M116" s="107">
        <v>302013.43</v>
      </c>
      <c r="N116" s="108">
        <v>1</v>
      </c>
      <c r="O116" s="108"/>
      <c r="P116" s="108">
        <v>300000</v>
      </c>
      <c r="Q116" s="109">
        <v>500000</v>
      </c>
      <c r="R116" s="107">
        <v>0</v>
      </c>
      <c r="S116" s="108">
        <v>0</v>
      </c>
      <c r="T116" s="108"/>
      <c r="U116" s="108">
        <v>300000</v>
      </c>
      <c r="V116" s="109">
        <v>500000</v>
      </c>
      <c r="W116" s="107">
        <v>0</v>
      </c>
      <c r="X116" s="108">
        <v>0</v>
      </c>
      <c r="Y116" s="108"/>
      <c r="Z116" s="108">
        <v>300000</v>
      </c>
      <c r="AA116" s="109">
        <v>500000</v>
      </c>
      <c r="AB116" s="107">
        <v>0</v>
      </c>
      <c r="AC116" s="108">
        <v>0</v>
      </c>
      <c r="AD116" s="108"/>
      <c r="AE116" s="108">
        <v>300000</v>
      </c>
      <c r="AF116" s="109">
        <v>500000</v>
      </c>
      <c r="AG116" s="28">
        <f t="shared" si="42"/>
        <v>0</v>
      </c>
      <c r="AH116" s="31">
        <v>0</v>
      </c>
      <c r="AI116" s="108"/>
      <c r="AJ116" s="31">
        <v>0</v>
      </c>
      <c r="AK116" s="109"/>
      <c r="AL116" s="45">
        <f t="shared" si="43"/>
        <v>302013.43</v>
      </c>
      <c r="AM116" s="45">
        <f t="shared" si="44"/>
        <v>1</v>
      </c>
      <c r="AN116" s="45"/>
      <c r="AO116" s="55">
        <v>0.45</v>
      </c>
      <c r="AP116" s="45"/>
      <c r="AQ116" s="45"/>
    </row>
    <row r="117" spans="1:43" ht="38.25" customHeight="1" x14ac:dyDescent="0.25">
      <c r="B117" s="305" t="s">
        <v>234</v>
      </c>
      <c r="C117" s="32">
        <f>+C118+C119+C120+C121</f>
        <v>0</v>
      </c>
      <c r="D117" s="72">
        <f>+D118+D119+D120+D121</f>
        <v>0</v>
      </c>
      <c r="E117" s="108"/>
      <c r="F117" s="108"/>
      <c r="G117" s="109"/>
      <c r="H117" s="32">
        <f>+H118+H119+H120+H121</f>
        <v>93812.38</v>
      </c>
      <c r="I117" s="72">
        <f>+I118+I119+I120+I121</f>
        <v>2</v>
      </c>
      <c r="J117" s="108"/>
      <c r="K117" s="108"/>
      <c r="L117" s="109"/>
      <c r="M117" s="32">
        <f>+M118+M119+M120+M121</f>
        <v>1105788.42</v>
      </c>
      <c r="N117" s="72">
        <f>+N118+N119+N120+N121</f>
        <v>4</v>
      </c>
      <c r="O117" s="108"/>
      <c r="P117" s="108"/>
      <c r="Q117" s="109"/>
      <c r="R117" s="32">
        <f>+R118+R119+R120+R121</f>
        <v>327345.3</v>
      </c>
      <c r="S117" s="72">
        <f>+S118+S119+S120+S121</f>
        <v>3</v>
      </c>
      <c r="T117" s="108"/>
      <c r="U117" s="108"/>
      <c r="V117" s="109"/>
      <c r="W117" s="32">
        <f>+W118+W119+W120+W121</f>
        <v>93812.38</v>
      </c>
      <c r="X117" s="72">
        <f>+X118+X119+X120+X121</f>
        <v>2</v>
      </c>
      <c r="Y117" s="108"/>
      <c r="Z117" s="108"/>
      <c r="AA117" s="109"/>
      <c r="AB117" s="32">
        <f>+AB118+AB119+AB120+AB121</f>
        <v>379241.52</v>
      </c>
      <c r="AC117" s="72">
        <f>+AC118+AC119+AC120+AC121</f>
        <v>2</v>
      </c>
      <c r="AD117" s="108"/>
      <c r="AE117" s="108"/>
      <c r="AF117" s="109"/>
      <c r="AG117" s="32">
        <f>+AG118+AG119+AG120+AG121</f>
        <v>0</v>
      </c>
      <c r="AH117" s="72">
        <f>+AH118+AH119+AH120+AH121</f>
        <v>0</v>
      </c>
      <c r="AI117" s="108"/>
      <c r="AJ117" s="108"/>
      <c r="AK117" s="110"/>
      <c r="AL117" s="32">
        <f>+AL118+AL119+AL120+AL121</f>
        <v>2000000</v>
      </c>
      <c r="AM117" s="72">
        <f>+AM118+AM119+AM120+AM121</f>
        <v>13</v>
      </c>
      <c r="AN117" s="53">
        <v>2000000</v>
      </c>
      <c r="AO117" s="55">
        <v>0.45</v>
      </c>
      <c r="AP117" s="53">
        <v>1500000</v>
      </c>
      <c r="AQ117" s="53">
        <f>+AP117+AN117</f>
        <v>3500000</v>
      </c>
    </row>
    <row r="118" spans="1:43" s="306" customFormat="1" ht="20.25" customHeight="1" x14ac:dyDescent="0.25">
      <c r="B118" s="284" t="s">
        <v>232</v>
      </c>
      <c r="C118" s="298">
        <f t="shared" ref="C118:C120" si="45">D118*F118</f>
        <v>0</v>
      </c>
      <c r="D118" s="31">
        <v>0</v>
      </c>
      <c r="E118" s="108"/>
      <c r="F118" s="31">
        <v>0</v>
      </c>
      <c r="G118" s="109"/>
      <c r="H118" s="107">
        <v>13972.06</v>
      </c>
      <c r="I118" s="108">
        <v>1</v>
      </c>
      <c r="J118" s="108"/>
      <c r="K118" s="300">
        <v>14000</v>
      </c>
      <c r="L118" s="47">
        <v>40000</v>
      </c>
      <c r="M118" s="107">
        <v>27944.11</v>
      </c>
      <c r="N118" s="108">
        <v>2</v>
      </c>
      <c r="O118" s="108"/>
      <c r="P118" s="300">
        <v>14000</v>
      </c>
      <c r="Q118" s="47">
        <v>40000</v>
      </c>
      <c r="R118" s="107">
        <v>27944.11</v>
      </c>
      <c r="S118" s="108">
        <v>2</v>
      </c>
      <c r="T118" s="108"/>
      <c r="U118" s="300">
        <v>14000</v>
      </c>
      <c r="V118" s="47">
        <v>40000</v>
      </c>
      <c r="W118" s="107">
        <v>13972.06</v>
      </c>
      <c r="X118" s="108">
        <v>1</v>
      </c>
      <c r="Y118" s="108"/>
      <c r="Z118" s="300">
        <v>14000</v>
      </c>
      <c r="AA118" s="47">
        <v>40000</v>
      </c>
      <c r="AB118" s="107">
        <v>0</v>
      </c>
      <c r="AC118" s="304">
        <v>0</v>
      </c>
      <c r="AD118" s="108"/>
      <c r="AE118" s="300">
        <v>14000</v>
      </c>
      <c r="AF118" s="47">
        <v>40000</v>
      </c>
      <c r="AG118" s="28">
        <f t="shared" ref="AG118:AG121" si="46">AH118*AJ118</f>
        <v>0</v>
      </c>
      <c r="AH118" s="31">
        <v>0</v>
      </c>
      <c r="AI118" s="108"/>
      <c r="AJ118" s="31">
        <v>0</v>
      </c>
      <c r="AK118" s="110"/>
      <c r="AL118" s="45">
        <f t="shared" ref="AL118:AL121" si="47">+AG118+AB118+W118+R118+M118+H118+C118</f>
        <v>83832.34</v>
      </c>
      <c r="AM118" s="45">
        <f t="shared" ref="AM118:AM121" si="48">+AH118+AC118+X118+S118+N118+I118+D118</f>
        <v>6</v>
      </c>
      <c r="AN118" s="45"/>
      <c r="AO118" s="55">
        <v>0.45</v>
      </c>
      <c r="AP118" s="45"/>
      <c r="AQ118" s="45"/>
    </row>
    <row r="119" spans="1:43" s="306" customFormat="1" ht="20.25" customHeight="1" x14ac:dyDescent="0.25">
      <c r="B119" s="284" t="s">
        <v>199</v>
      </c>
      <c r="C119" s="28">
        <f t="shared" si="45"/>
        <v>0</v>
      </c>
      <c r="D119" s="31">
        <v>0</v>
      </c>
      <c r="E119" s="108"/>
      <c r="F119" s="31">
        <v>0</v>
      </c>
      <c r="G119" s="109"/>
      <c r="H119" s="107">
        <v>79840.320000000007</v>
      </c>
      <c r="I119" s="108">
        <v>1</v>
      </c>
      <c r="J119" s="108"/>
      <c r="K119" s="300">
        <v>80000</v>
      </c>
      <c r="L119" s="47">
        <v>150000</v>
      </c>
      <c r="M119" s="107">
        <v>79840.320000000007</v>
      </c>
      <c r="N119" s="108">
        <v>1</v>
      </c>
      <c r="O119" s="108"/>
      <c r="P119" s="300">
        <v>80000</v>
      </c>
      <c r="Q119" s="47">
        <v>150000</v>
      </c>
      <c r="R119" s="107">
        <v>0</v>
      </c>
      <c r="S119" s="108">
        <v>0</v>
      </c>
      <c r="T119" s="108"/>
      <c r="U119" s="300">
        <v>80000</v>
      </c>
      <c r="V119" s="47">
        <v>150000</v>
      </c>
      <c r="W119" s="107">
        <v>79840.320000000007</v>
      </c>
      <c r="X119" s="108">
        <v>1</v>
      </c>
      <c r="Y119" s="108"/>
      <c r="Z119" s="300">
        <v>80000</v>
      </c>
      <c r="AA119" s="47">
        <v>150000</v>
      </c>
      <c r="AB119" s="107">
        <v>79840.320000000007</v>
      </c>
      <c r="AC119" s="304">
        <v>1</v>
      </c>
      <c r="AD119" s="108"/>
      <c r="AE119" s="300">
        <v>80000</v>
      </c>
      <c r="AF119" s="47">
        <v>150000</v>
      </c>
      <c r="AG119" s="28">
        <f t="shared" si="46"/>
        <v>0</v>
      </c>
      <c r="AH119" s="31">
        <v>0</v>
      </c>
      <c r="AI119" s="108"/>
      <c r="AJ119" s="31">
        <v>0</v>
      </c>
      <c r="AK119" s="110"/>
      <c r="AL119" s="45">
        <f t="shared" si="47"/>
        <v>319361.28000000003</v>
      </c>
      <c r="AM119" s="45">
        <f t="shared" si="48"/>
        <v>4</v>
      </c>
      <c r="AN119" s="45"/>
      <c r="AO119" s="55">
        <v>0.45</v>
      </c>
      <c r="AP119" s="45"/>
      <c r="AQ119" s="45"/>
    </row>
    <row r="120" spans="1:43" s="306" customFormat="1" ht="20.25" customHeight="1" x14ac:dyDescent="0.25">
      <c r="B120" s="284" t="s">
        <v>200</v>
      </c>
      <c r="C120" s="28">
        <f t="shared" si="45"/>
        <v>0</v>
      </c>
      <c r="D120" s="31">
        <v>0</v>
      </c>
      <c r="E120" s="108"/>
      <c r="F120" s="31">
        <v>0</v>
      </c>
      <c r="G120" s="109"/>
      <c r="H120" s="107">
        <v>0</v>
      </c>
      <c r="I120" s="108">
        <v>0</v>
      </c>
      <c r="J120" s="108"/>
      <c r="K120" s="300">
        <v>300000</v>
      </c>
      <c r="L120" s="47">
        <v>500000</v>
      </c>
      <c r="M120" s="107">
        <v>0</v>
      </c>
      <c r="N120" s="108">
        <v>0</v>
      </c>
      <c r="O120" s="108"/>
      <c r="P120" s="300">
        <v>300000</v>
      </c>
      <c r="Q120" s="47">
        <v>500000</v>
      </c>
      <c r="R120" s="107">
        <v>299401.19</v>
      </c>
      <c r="S120" s="108">
        <v>1</v>
      </c>
      <c r="T120" s="108"/>
      <c r="U120" s="300">
        <v>300000</v>
      </c>
      <c r="V120" s="47">
        <v>500000</v>
      </c>
      <c r="W120" s="107">
        <v>0</v>
      </c>
      <c r="X120" s="108">
        <v>0</v>
      </c>
      <c r="Y120" s="108"/>
      <c r="Z120" s="300">
        <v>300000</v>
      </c>
      <c r="AA120" s="47">
        <v>500000</v>
      </c>
      <c r="AB120" s="107">
        <v>299401.2</v>
      </c>
      <c r="AC120" s="304">
        <v>1</v>
      </c>
      <c r="AD120" s="108"/>
      <c r="AE120" s="300">
        <v>300000</v>
      </c>
      <c r="AF120" s="47">
        <v>500000</v>
      </c>
      <c r="AG120" s="28">
        <f t="shared" si="46"/>
        <v>0</v>
      </c>
      <c r="AH120" s="31">
        <v>0</v>
      </c>
      <c r="AI120" s="108"/>
      <c r="AJ120" s="31">
        <v>0</v>
      </c>
      <c r="AK120" s="110"/>
      <c r="AL120" s="45">
        <f t="shared" si="47"/>
        <v>598802.39</v>
      </c>
      <c r="AM120" s="45">
        <f t="shared" si="48"/>
        <v>2</v>
      </c>
      <c r="AN120" s="45"/>
      <c r="AO120" s="55">
        <v>0.45</v>
      </c>
      <c r="AP120" s="45"/>
      <c r="AQ120" s="45"/>
    </row>
    <row r="121" spans="1:43" ht="20.25" customHeight="1" x14ac:dyDescent="0.25">
      <c r="B121" s="284" t="s">
        <v>201</v>
      </c>
      <c r="C121" s="28">
        <f t="shared" ref="C121" si="49">D121*F121</f>
        <v>0</v>
      </c>
      <c r="D121" s="31">
        <v>0</v>
      </c>
      <c r="E121" s="108"/>
      <c r="F121" s="31">
        <v>0</v>
      </c>
      <c r="G121" s="109"/>
      <c r="H121" s="107">
        <v>0</v>
      </c>
      <c r="I121" s="108">
        <v>0</v>
      </c>
      <c r="J121" s="108"/>
      <c r="K121" s="300">
        <v>1000000</v>
      </c>
      <c r="L121" s="47">
        <v>2000000</v>
      </c>
      <c r="M121" s="107">
        <v>998003.99</v>
      </c>
      <c r="N121" s="108">
        <v>1</v>
      </c>
      <c r="O121" s="108"/>
      <c r="P121" s="300">
        <v>1000000</v>
      </c>
      <c r="Q121" s="47">
        <v>2000000</v>
      </c>
      <c r="R121" s="107">
        <v>0</v>
      </c>
      <c r="S121" s="108">
        <v>0</v>
      </c>
      <c r="T121" s="108"/>
      <c r="U121" s="300">
        <v>1000000</v>
      </c>
      <c r="V121" s="47">
        <v>2000000</v>
      </c>
      <c r="W121" s="107">
        <v>0</v>
      </c>
      <c r="X121" s="108">
        <v>0</v>
      </c>
      <c r="Y121" s="108"/>
      <c r="Z121" s="300">
        <v>1000000</v>
      </c>
      <c r="AA121" s="47">
        <v>2000000</v>
      </c>
      <c r="AB121" s="107">
        <v>0</v>
      </c>
      <c r="AC121" s="301">
        <v>0</v>
      </c>
      <c r="AD121" s="108"/>
      <c r="AE121" s="300">
        <v>1000000</v>
      </c>
      <c r="AF121" s="47">
        <v>2000000</v>
      </c>
      <c r="AG121" s="28">
        <f t="shared" si="46"/>
        <v>0</v>
      </c>
      <c r="AH121" s="31">
        <v>0</v>
      </c>
      <c r="AI121" s="108"/>
      <c r="AJ121" s="31">
        <v>0</v>
      </c>
      <c r="AK121" s="110"/>
      <c r="AL121" s="45">
        <f t="shared" si="47"/>
        <v>998003.99</v>
      </c>
      <c r="AM121" s="45">
        <f t="shared" si="48"/>
        <v>1</v>
      </c>
      <c r="AN121" s="45"/>
      <c r="AO121" s="55">
        <v>0.45</v>
      </c>
      <c r="AP121" s="45"/>
      <c r="AQ121" s="45"/>
    </row>
    <row r="122" spans="1:43" ht="20.25" customHeight="1" thickBot="1" x14ac:dyDescent="0.3">
      <c r="A122" s="7">
        <v>118</v>
      </c>
      <c r="B122" s="269" t="s">
        <v>20</v>
      </c>
      <c r="C122" s="34"/>
      <c r="D122" s="35"/>
      <c r="E122" s="35"/>
      <c r="F122" s="35"/>
      <c r="G122" s="58"/>
      <c r="H122" s="34"/>
      <c r="I122" s="35"/>
      <c r="J122" s="35"/>
      <c r="K122" s="35"/>
      <c r="L122" s="58"/>
      <c r="M122" s="34"/>
      <c r="N122" s="35"/>
      <c r="O122" s="35"/>
      <c r="P122" s="35"/>
      <c r="Q122" s="58"/>
      <c r="R122" s="34"/>
      <c r="S122" s="35"/>
      <c r="T122" s="35"/>
      <c r="U122" s="35"/>
      <c r="V122" s="58"/>
      <c r="W122" s="34"/>
      <c r="X122" s="35"/>
      <c r="Y122" s="35"/>
      <c r="Z122" s="35"/>
      <c r="AA122" s="58"/>
      <c r="AB122" s="34"/>
      <c r="AC122" s="35"/>
      <c r="AD122" s="35"/>
      <c r="AE122" s="35"/>
      <c r="AF122" s="58"/>
      <c r="AG122" s="34"/>
      <c r="AH122" s="35"/>
      <c r="AI122" s="35"/>
      <c r="AJ122" s="35"/>
      <c r="AK122" s="57"/>
      <c r="AL122" s="45"/>
      <c r="AM122" s="45"/>
      <c r="AN122" s="45"/>
      <c r="AO122" s="67"/>
      <c r="AP122" s="45"/>
      <c r="AQ122" s="45"/>
    </row>
    <row r="123" spans="1:43" ht="35.1" customHeight="1" x14ac:dyDescent="0.25">
      <c r="A123" s="7">
        <v>119</v>
      </c>
      <c r="B123" s="267" t="s">
        <v>50</v>
      </c>
      <c r="C123" s="75"/>
      <c r="D123" s="75"/>
      <c r="E123" s="75"/>
      <c r="F123" s="75"/>
      <c r="G123" s="75"/>
      <c r="H123" s="75"/>
      <c r="I123" s="75"/>
      <c r="J123" s="75"/>
      <c r="K123" s="75"/>
      <c r="L123" s="36"/>
      <c r="M123" s="36"/>
      <c r="N123" s="36"/>
      <c r="O123" s="36"/>
      <c r="P123" s="36"/>
      <c r="Q123" s="36"/>
      <c r="R123" s="36"/>
      <c r="S123" s="36"/>
      <c r="T123" s="36"/>
      <c r="U123" s="36"/>
      <c r="V123" s="36"/>
      <c r="W123" s="36"/>
      <c r="X123" s="36"/>
      <c r="Y123" s="36"/>
      <c r="Z123" s="36"/>
      <c r="AA123" s="36"/>
      <c r="AB123" s="75"/>
      <c r="AC123" s="75"/>
      <c r="AD123" s="75"/>
      <c r="AE123" s="75"/>
      <c r="AF123" s="36"/>
      <c r="AG123" s="36"/>
      <c r="AH123" s="36"/>
      <c r="AI123" s="36"/>
      <c r="AJ123" s="36"/>
      <c r="AK123" s="36"/>
      <c r="AL123" s="63"/>
      <c r="AM123" s="63"/>
      <c r="AN123" s="63"/>
      <c r="AO123" s="63"/>
      <c r="AP123" s="63"/>
      <c r="AQ123" s="63"/>
    </row>
    <row r="124" spans="1:43" ht="20.25" customHeight="1" x14ac:dyDescent="0.25">
      <c r="A124" s="7">
        <v>120</v>
      </c>
      <c r="B124" s="283" t="s">
        <v>21</v>
      </c>
      <c r="C124" s="72">
        <f>+C125</f>
        <v>0</v>
      </c>
      <c r="D124" s="72">
        <f>+D125</f>
        <v>0</v>
      </c>
      <c r="E124" s="33"/>
      <c r="F124" s="33"/>
      <c r="G124" s="51"/>
      <c r="H124" s="32">
        <f>+H125</f>
        <v>1722332.96</v>
      </c>
      <c r="I124" s="33">
        <f>+I125</f>
        <v>70</v>
      </c>
      <c r="J124" s="33"/>
      <c r="K124" s="33"/>
      <c r="L124" s="51"/>
      <c r="M124" s="32">
        <f>+M125</f>
        <v>1702305.8299999998</v>
      </c>
      <c r="N124" s="33">
        <f>+N125</f>
        <v>77</v>
      </c>
      <c r="O124" s="33"/>
      <c r="P124" s="33"/>
      <c r="Q124" s="51"/>
      <c r="R124" s="32">
        <f>+R125</f>
        <v>2543445.1799999997</v>
      </c>
      <c r="S124" s="32">
        <f>+S125</f>
        <v>117</v>
      </c>
      <c r="T124" s="33"/>
      <c r="U124" s="33"/>
      <c r="V124" s="51"/>
      <c r="W124" s="32">
        <f>+W125</f>
        <v>1902577.1099999999</v>
      </c>
      <c r="X124" s="32">
        <f>+X125</f>
        <v>80</v>
      </c>
      <c r="Y124" s="33"/>
      <c r="Z124" s="33"/>
      <c r="AA124" s="51"/>
      <c r="AB124" s="32">
        <f>+AB125</f>
        <v>1401898.92</v>
      </c>
      <c r="AC124" s="32">
        <f>+AC125</f>
        <v>60</v>
      </c>
      <c r="AD124" s="33"/>
      <c r="AE124" s="33"/>
      <c r="AF124" s="51"/>
      <c r="AG124" s="32">
        <f>+AG125</f>
        <v>0</v>
      </c>
      <c r="AH124" s="32">
        <f>+AH125</f>
        <v>0</v>
      </c>
      <c r="AI124" s="33"/>
      <c r="AJ124" s="33"/>
      <c r="AK124" s="76"/>
      <c r="AL124" s="77">
        <f>+AL125</f>
        <v>9272559.9999999981</v>
      </c>
      <c r="AM124" s="77">
        <f>+AM125</f>
        <v>404</v>
      </c>
      <c r="AN124" s="53">
        <v>9272560</v>
      </c>
      <c r="AO124" s="54">
        <v>0.45</v>
      </c>
      <c r="AP124" s="53">
        <f>+[1]Hoja1!L26</f>
        <v>3287440</v>
      </c>
      <c r="AQ124" s="53">
        <f>+AP124+AN124</f>
        <v>12560000</v>
      </c>
    </row>
    <row r="125" spans="1:43" ht="20.25" customHeight="1" x14ac:dyDescent="0.25">
      <c r="A125" s="7">
        <v>121</v>
      </c>
      <c r="B125" s="285" t="s">
        <v>84</v>
      </c>
      <c r="C125" s="72">
        <f>+C126+C127</f>
        <v>0</v>
      </c>
      <c r="D125" s="72">
        <f>+D126+D127</f>
        <v>0</v>
      </c>
      <c r="E125" s="33"/>
      <c r="F125" s="33"/>
      <c r="G125" s="51"/>
      <c r="H125" s="32">
        <f>+H126+H127+H128</f>
        <v>1722332.96</v>
      </c>
      <c r="I125" s="33">
        <f>+I126+I127+I128</f>
        <v>70</v>
      </c>
      <c r="J125" s="33"/>
      <c r="K125" s="33"/>
      <c r="L125" s="51"/>
      <c r="M125" s="32">
        <f>+M126+M127+M128</f>
        <v>1702305.8299999998</v>
      </c>
      <c r="N125" s="32">
        <f>+N126+N127+N128</f>
        <v>77</v>
      </c>
      <c r="O125" s="33"/>
      <c r="P125" s="33"/>
      <c r="Q125" s="51"/>
      <c r="R125" s="32">
        <f>+R126+R127+R128</f>
        <v>2543445.1799999997</v>
      </c>
      <c r="S125" s="32">
        <f>+S126+S127+S128</f>
        <v>117</v>
      </c>
      <c r="T125" s="33"/>
      <c r="U125" s="33"/>
      <c r="V125" s="51"/>
      <c r="W125" s="32">
        <f>+W126+W127+W128</f>
        <v>1902577.1099999999</v>
      </c>
      <c r="X125" s="32">
        <f>+X126+X127+X128</f>
        <v>80</v>
      </c>
      <c r="Y125" s="33"/>
      <c r="Z125" s="33"/>
      <c r="AA125" s="51"/>
      <c r="AB125" s="32">
        <f>+AB126+AB127+AB128</f>
        <v>1401898.92</v>
      </c>
      <c r="AC125" s="32">
        <f>+AC126+AC127+AC128</f>
        <v>60</v>
      </c>
      <c r="AD125" s="33"/>
      <c r="AE125" s="33"/>
      <c r="AF125" s="51"/>
      <c r="AG125" s="32">
        <f>+AG126+AG127+AG128</f>
        <v>0</v>
      </c>
      <c r="AH125" s="32">
        <f>+AH126+AH127+AH128</f>
        <v>0</v>
      </c>
      <c r="AI125" s="33"/>
      <c r="AJ125" s="33"/>
      <c r="AK125" s="50"/>
      <c r="AL125" s="77">
        <f>+AL126+AL127+AL128</f>
        <v>9272559.9999999981</v>
      </c>
      <c r="AM125" s="77">
        <f>+AM126+AM127+AM128</f>
        <v>404</v>
      </c>
      <c r="AN125" s="53"/>
      <c r="AO125" s="49">
        <v>0.45</v>
      </c>
      <c r="AP125" s="53"/>
      <c r="AQ125" s="53"/>
    </row>
    <row r="126" spans="1:43" ht="20.25" customHeight="1" x14ac:dyDescent="0.25">
      <c r="B126" s="286" t="s">
        <v>89</v>
      </c>
      <c r="C126" s="78">
        <v>0</v>
      </c>
      <c r="D126" s="31">
        <v>0</v>
      </c>
      <c r="E126" s="31"/>
      <c r="F126" s="31">
        <v>0</v>
      </c>
      <c r="G126" s="47"/>
      <c r="H126" s="311">
        <v>1482007.43</v>
      </c>
      <c r="I126" s="310">
        <v>50</v>
      </c>
      <c r="J126" s="31"/>
      <c r="K126" s="31">
        <v>40000</v>
      </c>
      <c r="L126" s="47"/>
      <c r="M126" s="311">
        <v>1401898.92</v>
      </c>
      <c r="N126" s="31">
        <v>47</v>
      </c>
      <c r="O126" s="31"/>
      <c r="P126" s="31">
        <v>40000</v>
      </c>
      <c r="Q126" s="47"/>
      <c r="R126" s="28">
        <v>1602170.19</v>
      </c>
      <c r="S126" s="309">
        <v>47</v>
      </c>
      <c r="T126" s="31"/>
      <c r="U126" s="31">
        <v>40000</v>
      </c>
      <c r="V126" s="47"/>
      <c r="W126" s="311">
        <v>1602170.19</v>
      </c>
      <c r="X126" s="310">
        <v>45</v>
      </c>
      <c r="Y126" s="31"/>
      <c r="Z126" s="31">
        <v>40000</v>
      </c>
      <c r="AA126" s="47"/>
      <c r="AB126" s="28">
        <v>1201627.6499999999</v>
      </c>
      <c r="AC126" s="310">
        <v>40</v>
      </c>
      <c r="AD126" s="31"/>
      <c r="AE126" s="31">
        <v>40000</v>
      </c>
      <c r="AF126" s="47"/>
      <c r="AG126" s="28">
        <v>0</v>
      </c>
      <c r="AH126" s="31">
        <v>0</v>
      </c>
      <c r="AI126" s="31"/>
      <c r="AJ126" s="31"/>
      <c r="AK126" s="46"/>
      <c r="AL126" s="45">
        <f t="shared" ref="AL126:AM128" si="50">+AG126+AB126+W126+R126+M126+H126</f>
        <v>7289874.379999999</v>
      </c>
      <c r="AM126" s="45">
        <f t="shared" si="50"/>
        <v>229</v>
      </c>
      <c r="AN126" s="45"/>
      <c r="AO126" s="49">
        <v>0.45</v>
      </c>
      <c r="AP126" s="45"/>
      <c r="AQ126" s="45"/>
    </row>
    <row r="127" spans="1:43" ht="20.25" customHeight="1" x14ac:dyDescent="0.25">
      <c r="B127" s="286" t="s">
        <v>90</v>
      </c>
      <c r="C127" s="78">
        <v>0</v>
      </c>
      <c r="D127" s="31">
        <v>0</v>
      </c>
      <c r="E127" s="31"/>
      <c r="F127" s="31">
        <v>0</v>
      </c>
      <c r="G127" s="47"/>
      <c r="H127" s="311">
        <v>240325.53</v>
      </c>
      <c r="I127" s="310">
        <v>20</v>
      </c>
      <c r="J127" s="31"/>
      <c r="K127" s="31">
        <v>20000</v>
      </c>
      <c r="L127" s="47"/>
      <c r="M127" s="311">
        <v>300406.90999999997</v>
      </c>
      <c r="N127" s="31">
        <v>30</v>
      </c>
      <c r="O127" s="31"/>
      <c r="P127" s="31">
        <v>20000</v>
      </c>
      <c r="Q127" s="47"/>
      <c r="R127" s="28">
        <v>300406.90999999997</v>
      </c>
      <c r="S127" s="309">
        <v>30</v>
      </c>
      <c r="T127" s="31"/>
      <c r="U127" s="31">
        <v>20000</v>
      </c>
      <c r="V127" s="47"/>
      <c r="W127" s="311">
        <v>300406.92</v>
      </c>
      <c r="X127" s="310">
        <v>35</v>
      </c>
      <c r="Y127" s="31"/>
      <c r="Z127" s="31">
        <v>20000</v>
      </c>
      <c r="AA127" s="47"/>
      <c r="AB127" s="28">
        <v>200271.27</v>
      </c>
      <c r="AC127" s="310">
        <v>20</v>
      </c>
      <c r="AD127" s="31"/>
      <c r="AE127" s="31">
        <v>20000</v>
      </c>
      <c r="AF127" s="47"/>
      <c r="AG127" s="28">
        <v>0</v>
      </c>
      <c r="AH127" s="31">
        <v>0</v>
      </c>
      <c r="AI127" s="31"/>
      <c r="AJ127" s="31"/>
      <c r="AK127" s="46"/>
      <c r="AL127" s="45">
        <f t="shared" si="50"/>
        <v>1341817.5399999998</v>
      </c>
      <c r="AM127" s="45">
        <f t="shared" si="50"/>
        <v>135</v>
      </c>
      <c r="AN127" s="45"/>
      <c r="AO127" s="49">
        <v>0.45</v>
      </c>
      <c r="AP127" s="45"/>
      <c r="AQ127" s="45"/>
    </row>
    <row r="128" spans="1:43" ht="20.25" customHeight="1" x14ac:dyDescent="0.25">
      <c r="B128" s="287" t="s">
        <v>213</v>
      </c>
      <c r="C128" s="78">
        <v>0</v>
      </c>
      <c r="D128" s="31">
        <v>0</v>
      </c>
      <c r="E128" s="31"/>
      <c r="F128" s="31">
        <v>0</v>
      </c>
      <c r="G128" s="47"/>
      <c r="H128" s="28"/>
      <c r="I128" s="31">
        <v>0</v>
      </c>
      <c r="J128" s="31"/>
      <c r="K128" s="31"/>
      <c r="L128" s="47"/>
      <c r="M128" s="311"/>
      <c r="N128" s="310">
        <v>0</v>
      </c>
      <c r="O128" s="31"/>
      <c r="P128" s="31"/>
      <c r="Q128" s="47"/>
      <c r="R128" s="28">
        <v>640868.07999999996</v>
      </c>
      <c r="S128" s="31">
        <v>40</v>
      </c>
      <c r="T128" s="31"/>
      <c r="U128" s="31">
        <v>16000</v>
      </c>
      <c r="V128" s="47"/>
      <c r="W128" s="28">
        <v>0</v>
      </c>
      <c r="X128" s="31">
        <v>0</v>
      </c>
      <c r="Y128" s="31"/>
      <c r="Z128" s="31">
        <v>16000</v>
      </c>
      <c r="AA128" s="47"/>
      <c r="AB128" s="28">
        <v>0</v>
      </c>
      <c r="AC128" s="31">
        <v>0</v>
      </c>
      <c r="AD128" s="31"/>
      <c r="AE128" s="31">
        <v>16000</v>
      </c>
      <c r="AF128" s="47"/>
      <c r="AG128" s="28">
        <v>0</v>
      </c>
      <c r="AH128" s="31">
        <v>0</v>
      </c>
      <c r="AI128" s="31"/>
      <c r="AJ128" s="31"/>
      <c r="AK128" s="46"/>
      <c r="AL128" s="45">
        <f t="shared" si="50"/>
        <v>640868.07999999996</v>
      </c>
      <c r="AM128" s="45">
        <f t="shared" si="50"/>
        <v>40</v>
      </c>
      <c r="AN128" s="45"/>
      <c r="AO128" s="49">
        <v>0.45</v>
      </c>
      <c r="AP128" s="45"/>
      <c r="AQ128" s="45"/>
    </row>
    <row r="129" spans="1:43" ht="20.25" customHeight="1" x14ac:dyDescent="0.25">
      <c r="A129" s="7">
        <v>122</v>
      </c>
      <c r="B129" s="288" t="s">
        <v>85</v>
      </c>
      <c r="C129" s="78"/>
      <c r="D129" s="31"/>
      <c r="E129" s="31"/>
      <c r="F129" s="31"/>
      <c r="G129" s="47"/>
      <c r="H129" s="28"/>
      <c r="I129" s="31"/>
      <c r="J129" s="31"/>
      <c r="K129" s="31"/>
      <c r="L129" s="47"/>
      <c r="M129" s="28"/>
      <c r="N129" s="31"/>
      <c r="O129" s="31"/>
      <c r="P129" s="31"/>
      <c r="Q129" s="47"/>
      <c r="R129" s="28"/>
      <c r="S129" s="31"/>
      <c r="T129" s="31"/>
      <c r="U129" s="31"/>
      <c r="V129" s="47"/>
      <c r="W129" s="28"/>
      <c r="X129" s="31"/>
      <c r="Y129" s="31"/>
      <c r="Z129" s="31"/>
      <c r="AA129" s="47"/>
      <c r="AB129" s="28"/>
      <c r="AC129" s="31"/>
      <c r="AD129" s="31"/>
      <c r="AE129" s="31"/>
      <c r="AF129" s="47"/>
      <c r="AG129" s="28"/>
      <c r="AH129" s="31"/>
      <c r="AI129" s="31"/>
      <c r="AJ129" s="31"/>
      <c r="AK129" s="46"/>
      <c r="AL129" s="45"/>
      <c r="AM129" s="45"/>
      <c r="AN129" s="45"/>
      <c r="AO129" s="49"/>
      <c r="AP129" s="45"/>
      <c r="AQ129" s="45"/>
    </row>
    <row r="130" spans="1:43" ht="20.25" customHeight="1" thickBot="1" x14ac:dyDescent="0.3">
      <c r="A130" s="7">
        <v>123</v>
      </c>
      <c r="B130" s="289" t="s">
        <v>22</v>
      </c>
      <c r="C130" s="78"/>
      <c r="D130" s="31"/>
      <c r="E130" s="31"/>
      <c r="F130" s="31"/>
      <c r="G130" s="47"/>
      <c r="H130" s="28"/>
      <c r="I130" s="31"/>
      <c r="J130" s="31"/>
      <c r="K130" s="31"/>
      <c r="L130" s="47"/>
      <c r="M130" s="28"/>
      <c r="N130" s="31"/>
      <c r="O130" s="31"/>
      <c r="P130" s="31"/>
      <c r="Q130" s="47"/>
      <c r="R130" s="28"/>
      <c r="S130" s="31"/>
      <c r="T130" s="31"/>
      <c r="U130" s="31"/>
      <c r="V130" s="47"/>
      <c r="W130" s="28"/>
      <c r="X130" s="31"/>
      <c r="Y130" s="31"/>
      <c r="Z130" s="31"/>
      <c r="AA130" s="47"/>
      <c r="AB130" s="28"/>
      <c r="AC130" s="31"/>
      <c r="AD130" s="31"/>
      <c r="AE130" s="31"/>
      <c r="AF130" s="47"/>
      <c r="AG130" s="28"/>
      <c r="AH130" s="31"/>
      <c r="AI130" s="31"/>
      <c r="AJ130" s="31"/>
      <c r="AK130" s="46"/>
      <c r="AL130" s="45"/>
      <c r="AM130" s="45"/>
      <c r="AN130" s="45"/>
      <c r="AO130" s="49"/>
      <c r="AP130" s="45"/>
      <c r="AQ130" s="45"/>
    </row>
    <row r="131" spans="1:43" ht="35.1" customHeight="1" thickBot="1" x14ac:dyDescent="0.3">
      <c r="A131" s="7">
        <v>124</v>
      </c>
      <c r="B131" s="267" t="s">
        <v>51</v>
      </c>
      <c r="C131" s="75"/>
      <c r="D131" s="75"/>
      <c r="E131" s="75"/>
      <c r="F131" s="75"/>
      <c r="G131" s="75"/>
      <c r="H131" s="75"/>
      <c r="I131" s="75"/>
      <c r="J131" s="75"/>
      <c r="K131" s="75"/>
      <c r="L131" s="36"/>
      <c r="M131" s="36"/>
      <c r="N131" s="36"/>
      <c r="O131" s="36"/>
      <c r="P131" s="36"/>
      <c r="Q131" s="36"/>
      <c r="R131" s="36"/>
      <c r="S131" s="36"/>
      <c r="T131" s="36"/>
      <c r="U131" s="36"/>
      <c r="V131" s="36"/>
      <c r="W131" s="36"/>
      <c r="X131" s="36"/>
      <c r="Y131" s="36"/>
      <c r="Z131" s="36"/>
      <c r="AA131" s="36"/>
      <c r="AB131" s="75"/>
      <c r="AC131" s="75"/>
      <c r="AD131" s="75"/>
      <c r="AE131" s="75"/>
      <c r="AF131" s="36"/>
      <c r="AG131" s="36"/>
      <c r="AH131" s="36"/>
      <c r="AI131" s="36"/>
      <c r="AJ131" s="36"/>
      <c r="AK131" s="36"/>
      <c r="AL131" s="63"/>
      <c r="AM131" s="63"/>
      <c r="AN131" s="63"/>
      <c r="AO131" s="63"/>
      <c r="AP131" s="63"/>
      <c r="AQ131" s="63"/>
    </row>
    <row r="132" spans="1:43" ht="35.1" customHeight="1" thickBot="1" x14ac:dyDescent="0.3">
      <c r="A132" s="7">
        <v>125</v>
      </c>
      <c r="B132" s="267" t="s">
        <v>52</v>
      </c>
      <c r="C132" s="75"/>
      <c r="D132" s="75"/>
      <c r="E132" s="75"/>
      <c r="F132" s="75"/>
      <c r="G132" s="75"/>
      <c r="H132" s="75"/>
      <c r="I132" s="75"/>
      <c r="J132" s="75"/>
      <c r="K132" s="75"/>
      <c r="L132" s="36"/>
      <c r="M132" s="36"/>
      <c r="N132" s="36"/>
      <c r="O132" s="36"/>
      <c r="P132" s="36"/>
      <c r="Q132" s="36"/>
      <c r="R132" s="36"/>
      <c r="S132" s="36"/>
      <c r="T132" s="36"/>
      <c r="U132" s="36"/>
      <c r="V132" s="36"/>
      <c r="W132" s="36"/>
      <c r="X132" s="36"/>
      <c r="Y132" s="36"/>
      <c r="Z132" s="36"/>
      <c r="AA132" s="36"/>
      <c r="AB132" s="75"/>
      <c r="AC132" s="75"/>
      <c r="AD132" s="75"/>
      <c r="AE132" s="75"/>
      <c r="AF132" s="36"/>
      <c r="AG132" s="36"/>
      <c r="AH132" s="36"/>
      <c r="AI132" s="36"/>
      <c r="AJ132" s="36"/>
      <c r="AK132" s="36"/>
      <c r="AL132" s="63"/>
      <c r="AM132" s="63"/>
      <c r="AN132" s="63"/>
      <c r="AO132" s="63"/>
      <c r="AP132" s="63"/>
      <c r="AQ132" s="63"/>
    </row>
    <row r="133" spans="1:43" ht="20.25" customHeight="1" x14ac:dyDescent="0.25">
      <c r="A133" s="7">
        <v>126</v>
      </c>
      <c r="B133" s="283" t="s">
        <v>23</v>
      </c>
      <c r="C133" s="37">
        <v>0</v>
      </c>
      <c r="D133" s="38">
        <v>0</v>
      </c>
      <c r="E133" s="38"/>
      <c r="F133" s="38"/>
      <c r="G133" s="64"/>
      <c r="H133" s="37">
        <f>+H134</f>
        <v>1500000</v>
      </c>
      <c r="I133" s="38">
        <f>+I134</f>
        <v>3</v>
      </c>
      <c r="J133" s="38"/>
      <c r="K133" s="38"/>
      <c r="L133" s="64"/>
      <c r="M133" s="37">
        <f>+M134</f>
        <v>2039729</v>
      </c>
      <c r="N133" s="38">
        <f>+N134</f>
        <v>0</v>
      </c>
      <c r="O133" s="38"/>
      <c r="P133" s="38"/>
      <c r="Q133" s="64"/>
      <c r="R133" s="37">
        <f>+R134</f>
        <v>2039729</v>
      </c>
      <c r="S133" s="38">
        <f>+S134</f>
        <v>0</v>
      </c>
      <c r="T133" s="38"/>
      <c r="U133" s="38"/>
      <c r="V133" s="64"/>
      <c r="W133" s="37">
        <f>+W134</f>
        <v>2039729</v>
      </c>
      <c r="X133" s="38">
        <f>+X134</f>
        <v>0</v>
      </c>
      <c r="Y133" s="38"/>
      <c r="Z133" s="38">
        <f>+Z134</f>
        <v>3200000</v>
      </c>
      <c r="AA133" s="64"/>
      <c r="AB133" s="37">
        <f>+AB134</f>
        <v>2039729</v>
      </c>
      <c r="AC133" s="38">
        <f>+AC134</f>
        <v>0</v>
      </c>
      <c r="AD133" s="38"/>
      <c r="AE133" s="38">
        <f>+AE134</f>
        <v>3200000</v>
      </c>
      <c r="AF133" s="64"/>
      <c r="AG133" s="37">
        <f>+AG134</f>
        <v>0</v>
      </c>
      <c r="AH133" s="38">
        <f>+AH134</f>
        <v>0</v>
      </c>
      <c r="AI133" s="38"/>
      <c r="AJ133" s="38"/>
      <c r="AK133" s="65"/>
      <c r="AL133" s="53">
        <f>+AL134</f>
        <v>9658916</v>
      </c>
      <c r="AM133" s="53">
        <f>+AM134</f>
        <v>3</v>
      </c>
      <c r="AN133" s="53">
        <v>9658916</v>
      </c>
      <c r="AO133" s="54">
        <v>0.45</v>
      </c>
      <c r="AP133" s="53">
        <f>+[1]Hoja1!L30</f>
        <v>2841084</v>
      </c>
      <c r="AQ133" s="53">
        <f>+AP133+AN133</f>
        <v>12500000</v>
      </c>
    </row>
    <row r="134" spans="1:43" ht="20.25" customHeight="1" x14ac:dyDescent="0.25">
      <c r="B134" s="290" t="s">
        <v>91</v>
      </c>
      <c r="C134" s="28">
        <v>0</v>
      </c>
      <c r="D134" s="31">
        <v>0</v>
      </c>
      <c r="E134" s="31"/>
      <c r="F134" s="31">
        <f>+F133</f>
        <v>0</v>
      </c>
      <c r="G134" s="47"/>
      <c r="H134" s="28">
        <v>1500000</v>
      </c>
      <c r="I134" s="31">
        <v>3</v>
      </c>
      <c r="J134" s="31"/>
      <c r="K134" s="31">
        <v>3200000</v>
      </c>
      <c r="L134" s="47"/>
      <c r="M134" s="28">
        <v>2039729</v>
      </c>
      <c r="N134" s="31">
        <v>0</v>
      </c>
      <c r="O134" s="31"/>
      <c r="P134" s="31">
        <v>3200000</v>
      </c>
      <c r="Q134" s="47"/>
      <c r="R134" s="28">
        <v>2039729</v>
      </c>
      <c r="S134" s="31">
        <v>0</v>
      </c>
      <c r="T134" s="31"/>
      <c r="U134" s="31">
        <v>3200000</v>
      </c>
      <c r="V134" s="47"/>
      <c r="W134" s="28">
        <v>2039729</v>
      </c>
      <c r="X134" s="31">
        <v>0</v>
      </c>
      <c r="Y134" s="31"/>
      <c r="Z134" s="31">
        <v>3200000</v>
      </c>
      <c r="AA134" s="47"/>
      <c r="AB134" s="28">
        <v>2039729</v>
      </c>
      <c r="AC134" s="31">
        <v>0</v>
      </c>
      <c r="AD134" s="31"/>
      <c r="AE134" s="31">
        <v>3200000</v>
      </c>
      <c r="AF134" s="47"/>
      <c r="AG134" s="28">
        <v>0</v>
      </c>
      <c r="AH134" s="31">
        <v>0</v>
      </c>
      <c r="AI134" s="31"/>
      <c r="AJ134" s="31">
        <v>0</v>
      </c>
      <c r="AK134" s="46"/>
      <c r="AL134" s="45">
        <v>9658916</v>
      </c>
      <c r="AM134" s="45">
        <v>3</v>
      </c>
      <c r="AN134" s="45"/>
      <c r="AO134" s="49">
        <v>0.45</v>
      </c>
      <c r="AP134" s="45"/>
      <c r="AQ134" s="45"/>
    </row>
    <row r="135" spans="1:43" ht="29.25" customHeight="1" x14ac:dyDescent="0.25">
      <c r="A135" s="7">
        <v>127</v>
      </c>
      <c r="B135" s="280" t="s">
        <v>24</v>
      </c>
      <c r="C135" s="28"/>
      <c r="D135" s="31"/>
      <c r="E135" s="31"/>
      <c r="F135" s="31"/>
      <c r="G135" s="47"/>
      <c r="H135" s="28"/>
      <c r="I135" s="31"/>
      <c r="J135" s="31"/>
      <c r="K135" s="31"/>
      <c r="L135" s="47"/>
      <c r="M135" s="28"/>
      <c r="N135" s="31"/>
      <c r="O135" s="31"/>
      <c r="P135" s="31"/>
      <c r="Q135" s="47"/>
      <c r="R135" s="28"/>
      <c r="S135" s="31"/>
      <c r="T135" s="31"/>
      <c r="U135" s="31"/>
      <c r="V135" s="47"/>
      <c r="W135" s="28"/>
      <c r="X135" s="31"/>
      <c r="Y135" s="31"/>
      <c r="Z135" s="31"/>
      <c r="AA135" s="47"/>
      <c r="AB135" s="28"/>
      <c r="AC135" s="31"/>
      <c r="AD135" s="31"/>
      <c r="AE135" s="31"/>
      <c r="AF135" s="47"/>
      <c r="AG135" s="28"/>
      <c r="AH135" s="31"/>
      <c r="AI135" s="31"/>
      <c r="AJ135" s="31"/>
      <c r="AK135" s="46"/>
      <c r="AL135" s="45"/>
      <c r="AM135" s="45"/>
      <c r="AN135" s="45"/>
      <c r="AO135" s="49"/>
      <c r="AP135" s="45"/>
      <c r="AQ135" s="45"/>
    </row>
    <row r="136" spans="1:43" ht="34.5" customHeight="1" x14ac:dyDescent="0.25">
      <c r="A136" s="7">
        <v>128</v>
      </c>
      <c r="B136" s="280" t="s">
        <v>25</v>
      </c>
      <c r="C136" s="28"/>
      <c r="D136" s="31"/>
      <c r="E136" s="31"/>
      <c r="F136" s="31"/>
      <c r="G136" s="47"/>
      <c r="H136" s="28"/>
      <c r="I136" s="31"/>
      <c r="J136" s="31"/>
      <c r="K136" s="31"/>
      <c r="L136" s="47"/>
      <c r="M136" s="28"/>
      <c r="N136" s="31"/>
      <c r="O136" s="31"/>
      <c r="P136" s="31"/>
      <c r="Q136" s="47"/>
      <c r="R136" s="28"/>
      <c r="S136" s="31"/>
      <c r="T136" s="31"/>
      <c r="U136" s="31"/>
      <c r="V136" s="47"/>
      <c r="W136" s="28"/>
      <c r="X136" s="31"/>
      <c r="Y136" s="31"/>
      <c r="Z136" s="31"/>
      <c r="AA136" s="47"/>
      <c r="AB136" s="28"/>
      <c r="AC136" s="31"/>
      <c r="AD136" s="31"/>
      <c r="AE136" s="31"/>
      <c r="AF136" s="47"/>
      <c r="AG136" s="28"/>
      <c r="AH136" s="31"/>
      <c r="AI136" s="31"/>
      <c r="AJ136" s="31"/>
      <c r="AK136" s="46"/>
      <c r="AL136" s="45"/>
      <c r="AM136" s="45"/>
      <c r="AN136" s="45"/>
      <c r="AO136" s="49"/>
      <c r="AP136" s="45"/>
      <c r="AQ136" s="45"/>
    </row>
    <row r="137" spans="1:43" ht="45.75" customHeight="1" x14ac:dyDescent="0.25">
      <c r="A137" s="7">
        <v>129</v>
      </c>
      <c r="B137" s="283" t="s">
        <v>26</v>
      </c>
      <c r="C137" s="32">
        <f>+C138+C139</f>
        <v>0</v>
      </c>
      <c r="D137" s="32">
        <f>+D138+D139</f>
        <v>0</v>
      </c>
      <c r="E137" s="33"/>
      <c r="F137" s="33"/>
      <c r="G137" s="51"/>
      <c r="H137" s="32">
        <f>+H138+H139</f>
        <v>265135</v>
      </c>
      <c r="I137" s="32">
        <f>+I138+I139</f>
        <v>3</v>
      </c>
      <c r="J137" s="33"/>
      <c r="K137" s="33"/>
      <c r="L137" s="51"/>
      <c r="M137" s="32">
        <f>+M138+M139</f>
        <v>196396</v>
      </c>
      <c r="N137" s="32">
        <f>+N138+N139</f>
        <v>2</v>
      </c>
      <c r="O137" s="33"/>
      <c r="P137" s="33"/>
      <c r="Q137" s="51"/>
      <c r="R137" s="32">
        <f>+R138+R139</f>
        <v>196396</v>
      </c>
      <c r="S137" s="32">
        <f>+S138+S139</f>
        <v>2</v>
      </c>
      <c r="T137" s="33"/>
      <c r="U137" s="33"/>
      <c r="V137" s="51"/>
      <c r="W137" s="32">
        <f>+W138+W139</f>
        <v>68739</v>
      </c>
      <c r="X137" s="32">
        <f>+X138+X139</f>
        <v>3</v>
      </c>
      <c r="Y137" s="33"/>
      <c r="Z137" s="33"/>
      <c r="AA137" s="51"/>
      <c r="AB137" s="32">
        <f>+AB138+AB139</f>
        <v>265134</v>
      </c>
      <c r="AC137" s="33">
        <f>+AC139+AC138</f>
        <v>2</v>
      </c>
      <c r="AD137" s="33"/>
      <c r="AE137" s="33"/>
      <c r="AF137" s="51"/>
      <c r="AG137" s="32">
        <f>+AG138+AG139</f>
        <v>0</v>
      </c>
      <c r="AH137" s="32">
        <f>+AH138+AH139</f>
        <v>0</v>
      </c>
      <c r="AI137" s="33"/>
      <c r="AJ137" s="33"/>
      <c r="AK137" s="50"/>
      <c r="AL137" s="53">
        <f>+AL138+AL139</f>
        <v>991800</v>
      </c>
      <c r="AM137" s="53">
        <f>+AH137+AC137+X137+S137+N137+I137+D137</f>
        <v>12</v>
      </c>
      <c r="AN137" s="53">
        <v>991800</v>
      </c>
      <c r="AO137" s="74">
        <v>0.45</v>
      </c>
      <c r="AP137" s="53">
        <f>+[1]Hoja1!L27</f>
        <v>1008200</v>
      </c>
      <c r="AQ137" s="53">
        <f>+AP137+AN137</f>
        <v>2000000</v>
      </c>
    </row>
    <row r="138" spans="1:43" ht="45.75" customHeight="1" x14ac:dyDescent="0.25">
      <c r="B138" s="291" t="s">
        <v>126</v>
      </c>
      <c r="C138" s="28">
        <f>D138*F138</f>
        <v>0</v>
      </c>
      <c r="D138" s="31">
        <v>0</v>
      </c>
      <c r="E138" s="31"/>
      <c r="F138" s="31">
        <v>0</v>
      </c>
      <c r="G138" s="47"/>
      <c r="H138" s="28">
        <v>68739</v>
      </c>
      <c r="I138" s="31">
        <v>1</v>
      </c>
      <c r="J138" s="31"/>
      <c r="K138" s="31">
        <v>70000</v>
      </c>
      <c r="L138" s="47">
        <v>100000</v>
      </c>
      <c r="M138" s="28">
        <f>P138*N138</f>
        <v>0</v>
      </c>
      <c r="N138" s="31">
        <v>0</v>
      </c>
      <c r="O138" s="31"/>
      <c r="P138" s="31">
        <v>70000</v>
      </c>
      <c r="Q138" s="47">
        <v>100000</v>
      </c>
      <c r="R138" s="28">
        <f>U138*S138</f>
        <v>0</v>
      </c>
      <c r="S138" s="31">
        <v>0</v>
      </c>
      <c r="T138" s="31"/>
      <c r="U138" s="31">
        <v>70000</v>
      </c>
      <c r="V138" s="47">
        <v>100000</v>
      </c>
      <c r="W138" s="28">
        <v>68739</v>
      </c>
      <c r="X138" s="31">
        <v>1</v>
      </c>
      <c r="Y138" s="31"/>
      <c r="Z138" s="31">
        <v>70000</v>
      </c>
      <c r="AA138" s="47">
        <v>100000</v>
      </c>
      <c r="AB138" s="28">
        <v>68738</v>
      </c>
      <c r="AC138" s="31">
        <v>1</v>
      </c>
      <c r="AD138" s="31"/>
      <c r="AE138" s="31">
        <v>70000</v>
      </c>
      <c r="AF138" s="47">
        <v>100000</v>
      </c>
      <c r="AG138" s="28">
        <f>AJ138*AH138</f>
        <v>0</v>
      </c>
      <c r="AH138" s="31"/>
      <c r="AI138" s="31"/>
      <c r="AJ138" s="31">
        <v>0</v>
      </c>
      <c r="AK138" s="46"/>
      <c r="AL138" s="45">
        <f>+AG138+AB138+W138+R138+M138+H138+C138</f>
        <v>206216</v>
      </c>
      <c r="AM138" s="45">
        <f>+AH138+AC138+X138+S138+N138+I138+D138</f>
        <v>3</v>
      </c>
      <c r="AN138" s="45"/>
      <c r="AO138" s="49">
        <v>0.45</v>
      </c>
      <c r="AP138" s="45"/>
      <c r="AQ138" s="45"/>
    </row>
    <row r="139" spans="1:43" ht="34.5" customHeight="1" x14ac:dyDescent="0.25">
      <c r="B139" s="291" t="s">
        <v>127</v>
      </c>
      <c r="C139" s="28">
        <v>0</v>
      </c>
      <c r="D139" s="31">
        <v>0</v>
      </c>
      <c r="E139" s="31"/>
      <c r="F139" s="31">
        <v>0</v>
      </c>
      <c r="G139" s="47"/>
      <c r="H139" s="28">
        <v>196396</v>
      </c>
      <c r="I139" s="31">
        <v>2</v>
      </c>
      <c r="J139" s="31"/>
      <c r="K139" s="31">
        <v>200000</v>
      </c>
      <c r="L139" s="47">
        <v>250000</v>
      </c>
      <c r="M139" s="28">
        <v>196396</v>
      </c>
      <c r="N139" s="31">
        <v>2</v>
      </c>
      <c r="O139" s="31"/>
      <c r="P139" s="31">
        <v>200000</v>
      </c>
      <c r="Q139" s="47">
        <v>250000</v>
      </c>
      <c r="R139" s="28">
        <v>196396</v>
      </c>
      <c r="S139" s="31">
        <v>2</v>
      </c>
      <c r="T139" s="31"/>
      <c r="U139" s="31">
        <v>200000</v>
      </c>
      <c r="V139" s="47">
        <v>250000</v>
      </c>
      <c r="W139" s="28">
        <v>0</v>
      </c>
      <c r="X139" s="31">
        <v>2</v>
      </c>
      <c r="Y139" s="31"/>
      <c r="Z139" s="31">
        <v>200000</v>
      </c>
      <c r="AA139" s="47">
        <v>250000</v>
      </c>
      <c r="AB139" s="28">
        <v>196396</v>
      </c>
      <c r="AC139" s="31">
        <v>1</v>
      </c>
      <c r="AD139" s="31"/>
      <c r="AE139" s="31">
        <v>200000</v>
      </c>
      <c r="AF139" s="47">
        <v>250000</v>
      </c>
      <c r="AG139" s="28">
        <f>AJ139*AH139</f>
        <v>0</v>
      </c>
      <c r="AH139" s="31">
        <v>0</v>
      </c>
      <c r="AI139" s="31"/>
      <c r="AJ139" s="31">
        <v>0</v>
      </c>
      <c r="AK139" s="46"/>
      <c r="AL139" s="45">
        <f>+AG139+AB139+W139+R139+M139+H139+C139</f>
        <v>785584</v>
      </c>
      <c r="AM139" s="45">
        <f>+AH139+AC139+X139+S139+N139+I139+D139</f>
        <v>9</v>
      </c>
      <c r="AN139" s="45"/>
      <c r="AO139" s="49">
        <v>0.45</v>
      </c>
      <c r="AP139" s="45"/>
      <c r="AQ139" s="45"/>
    </row>
    <row r="140" spans="1:43" ht="34.5" customHeight="1" x14ac:dyDescent="0.25">
      <c r="A140" s="7">
        <v>130</v>
      </c>
      <c r="B140" s="283" t="s">
        <v>27</v>
      </c>
      <c r="C140" s="32">
        <f>+C141+C142</f>
        <v>0</v>
      </c>
      <c r="D140" s="33">
        <f t="shared" ref="D140:AM140" si="51">+D141+D142</f>
        <v>0</v>
      </c>
      <c r="E140" s="33"/>
      <c r="F140" s="33"/>
      <c r="G140" s="51"/>
      <c r="H140" s="32">
        <f t="shared" si="51"/>
        <v>478098</v>
      </c>
      <c r="I140" s="33">
        <f t="shared" si="51"/>
        <v>6</v>
      </c>
      <c r="J140" s="33"/>
      <c r="K140" s="33"/>
      <c r="L140" s="51"/>
      <c r="M140" s="32">
        <f t="shared" si="51"/>
        <v>478098</v>
      </c>
      <c r="N140" s="33">
        <f t="shared" si="51"/>
        <v>6</v>
      </c>
      <c r="O140" s="33"/>
      <c r="P140" s="33"/>
      <c r="Q140" s="51"/>
      <c r="R140" s="32">
        <f t="shared" si="51"/>
        <v>478098</v>
      </c>
      <c r="S140" s="33">
        <f t="shared" si="51"/>
        <v>5</v>
      </c>
      <c r="T140" s="33"/>
      <c r="U140" s="33"/>
      <c r="V140" s="51"/>
      <c r="W140" s="32">
        <f t="shared" si="51"/>
        <v>274653</v>
      </c>
      <c r="X140" s="33">
        <f t="shared" si="51"/>
        <v>4</v>
      </c>
      <c r="Y140" s="33"/>
      <c r="Z140" s="33"/>
      <c r="AA140" s="51"/>
      <c r="AB140" s="32">
        <f t="shared" si="51"/>
        <v>274653</v>
      </c>
      <c r="AC140" s="33">
        <f t="shared" si="51"/>
        <v>4</v>
      </c>
      <c r="AD140" s="33"/>
      <c r="AE140" s="33"/>
      <c r="AF140" s="51"/>
      <c r="AG140" s="32">
        <f t="shared" si="51"/>
        <v>0</v>
      </c>
      <c r="AH140" s="33">
        <f t="shared" si="51"/>
        <v>0</v>
      </c>
      <c r="AI140" s="33"/>
      <c r="AJ140" s="33"/>
      <c r="AK140" s="50"/>
      <c r="AL140" s="53">
        <f t="shared" si="51"/>
        <v>1983600</v>
      </c>
      <c r="AM140" s="53">
        <f t="shared" si="51"/>
        <v>25</v>
      </c>
      <c r="AN140" s="53">
        <v>1983600</v>
      </c>
      <c r="AO140" s="74">
        <v>0.45</v>
      </c>
      <c r="AP140" s="53">
        <f>+[1]Hoja1!L28</f>
        <v>2016400</v>
      </c>
      <c r="AQ140" s="53">
        <f>+AP140+AN140</f>
        <v>4000000</v>
      </c>
    </row>
    <row r="141" spans="1:43" ht="34.5" customHeight="1" x14ac:dyDescent="0.25">
      <c r="B141" s="291" t="s">
        <v>126</v>
      </c>
      <c r="C141" s="28">
        <f>+D141*F141</f>
        <v>0</v>
      </c>
      <c r="D141" s="31">
        <v>0</v>
      </c>
      <c r="E141" s="31"/>
      <c r="F141" s="31">
        <v>0</v>
      </c>
      <c r="G141" s="47"/>
      <c r="H141" s="28">
        <v>71206</v>
      </c>
      <c r="I141" s="31">
        <v>2</v>
      </c>
      <c r="J141" s="31"/>
      <c r="K141" s="31">
        <v>70000</v>
      </c>
      <c r="L141" s="47">
        <v>100000</v>
      </c>
      <c r="M141" s="28">
        <v>71206</v>
      </c>
      <c r="N141" s="31">
        <v>2</v>
      </c>
      <c r="O141" s="31"/>
      <c r="P141" s="31">
        <v>70000</v>
      </c>
      <c r="Q141" s="47">
        <v>100000</v>
      </c>
      <c r="R141" s="28">
        <v>71206</v>
      </c>
      <c r="S141" s="31">
        <v>2</v>
      </c>
      <c r="T141" s="31"/>
      <c r="U141" s="31">
        <v>70000</v>
      </c>
      <c r="V141" s="47">
        <v>100000</v>
      </c>
      <c r="W141" s="28">
        <v>71206</v>
      </c>
      <c r="X141" s="31">
        <v>1</v>
      </c>
      <c r="Y141" s="31"/>
      <c r="Z141" s="31">
        <v>70000</v>
      </c>
      <c r="AA141" s="47">
        <v>100000</v>
      </c>
      <c r="AB141" s="28">
        <v>71206</v>
      </c>
      <c r="AC141" s="31">
        <v>1</v>
      </c>
      <c r="AD141" s="31"/>
      <c r="AE141" s="31">
        <v>70000</v>
      </c>
      <c r="AF141" s="47">
        <v>100000</v>
      </c>
      <c r="AG141" s="28">
        <f>AH141*AJ141</f>
        <v>0</v>
      </c>
      <c r="AH141" s="31">
        <v>0</v>
      </c>
      <c r="AI141" s="31"/>
      <c r="AJ141" s="31">
        <v>0</v>
      </c>
      <c r="AK141" s="46"/>
      <c r="AL141" s="45">
        <f>+AG141+AB141+W141+R141+M141+H141+C141</f>
        <v>356030</v>
      </c>
      <c r="AM141" s="45">
        <f>+AH141+AC141+X141+S141+N141+I141+D141</f>
        <v>8</v>
      </c>
      <c r="AN141" s="45"/>
      <c r="AO141" s="55">
        <v>0.45</v>
      </c>
      <c r="AP141" s="45"/>
      <c r="AQ141" s="45"/>
    </row>
    <row r="142" spans="1:43" ht="34.5" customHeight="1" x14ac:dyDescent="0.25">
      <c r="B142" s="291" t="s">
        <v>127</v>
      </c>
      <c r="C142" s="28">
        <f>+D142*F142</f>
        <v>0</v>
      </c>
      <c r="D142" s="31">
        <v>0</v>
      </c>
      <c r="E142" s="31"/>
      <c r="F142" s="31">
        <v>0</v>
      </c>
      <c r="G142" s="47"/>
      <c r="H142" s="28">
        <v>406892</v>
      </c>
      <c r="I142" s="31">
        <v>4</v>
      </c>
      <c r="J142" s="31"/>
      <c r="K142" s="31">
        <v>200000</v>
      </c>
      <c r="L142" s="47">
        <v>250000</v>
      </c>
      <c r="M142" s="28">
        <v>406892</v>
      </c>
      <c r="N142" s="31">
        <v>4</v>
      </c>
      <c r="O142" s="31"/>
      <c r="P142" s="31">
        <v>200000</v>
      </c>
      <c r="Q142" s="47">
        <v>250000</v>
      </c>
      <c r="R142" s="28">
        <v>406892</v>
      </c>
      <c r="S142" s="31">
        <v>3</v>
      </c>
      <c r="T142" s="31"/>
      <c r="U142" s="31">
        <v>200000</v>
      </c>
      <c r="V142" s="47">
        <v>250000</v>
      </c>
      <c r="W142" s="28">
        <v>203447</v>
      </c>
      <c r="X142" s="31">
        <v>3</v>
      </c>
      <c r="Y142" s="31"/>
      <c r="Z142" s="31">
        <v>200000</v>
      </c>
      <c r="AA142" s="47">
        <v>250000</v>
      </c>
      <c r="AB142" s="28">
        <v>203447</v>
      </c>
      <c r="AC142" s="31">
        <v>3</v>
      </c>
      <c r="AD142" s="31"/>
      <c r="AE142" s="31">
        <v>200000</v>
      </c>
      <c r="AF142" s="47">
        <v>250000</v>
      </c>
      <c r="AG142" s="28">
        <f>AH142*AJ142</f>
        <v>0</v>
      </c>
      <c r="AH142" s="31">
        <v>0</v>
      </c>
      <c r="AI142" s="31"/>
      <c r="AJ142" s="31">
        <v>0</v>
      </c>
      <c r="AK142" s="46"/>
      <c r="AL142" s="45">
        <f>+AG142+AB142+W142+R142+M142+H142+C142</f>
        <v>1627570</v>
      </c>
      <c r="AM142" s="45">
        <f>+AH142+AC142+X142+S142+N142+I142+D142</f>
        <v>17</v>
      </c>
      <c r="AN142" s="45"/>
      <c r="AO142" s="55">
        <v>0.45</v>
      </c>
      <c r="AP142" s="45"/>
      <c r="AQ142" s="45"/>
    </row>
    <row r="143" spans="1:43" ht="34.5" customHeight="1" x14ac:dyDescent="0.25">
      <c r="A143" s="7">
        <v>131</v>
      </c>
      <c r="B143" s="280" t="s">
        <v>28</v>
      </c>
      <c r="C143" s="28"/>
      <c r="D143" s="31"/>
      <c r="E143" s="31"/>
      <c r="F143" s="31"/>
      <c r="G143" s="47"/>
      <c r="H143" s="28"/>
      <c r="I143" s="31"/>
      <c r="J143" s="31"/>
      <c r="K143" s="31"/>
      <c r="L143" s="47"/>
      <c r="M143" s="28"/>
      <c r="N143" s="31"/>
      <c r="O143" s="31"/>
      <c r="P143" s="31"/>
      <c r="Q143" s="47"/>
      <c r="R143" s="28"/>
      <c r="S143" s="31"/>
      <c r="T143" s="31"/>
      <c r="U143" s="31"/>
      <c r="V143" s="47"/>
      <c r="W143" s="28"/>
      <c r="X143" s="31"/>
      <c r="Y143" s="31"/>
      <c r="Z143" s="31"/>
      <c r="AA143" s="47"/>
      <c r="AB143" s="28"/>
      <c r="AC143" s="31"/>
      <c r="AD143" s="31"/>
      <c r="AE143" s="31"/>
      <c r="AF143" s="47"/>
      <c r="AG143" s="28"/>
      <c r="AH143" s="31"/>
      <c r="AI143" s="31"/>
      <c r="AJ143" s="31"/>
      <c r="AK143" s="46"/>
      <c r="AL143" s="45"/>
      <c r="AM143" s="45"/>
      <c r="AN143" s="45"/>
      <c r="AO143" s="55"/>
      <c r="AP143" s="45"/>
      <c r="AQ143" s="45"/>
    </row>
    <row r="144" spans="1:43" ht="34.5" customHeight="1" x14ac:dyDescent="0.25">
      <c r="A144" s="7">
        <v>132</v>
      </c>
      <c r="B144" s="283" t="s">
        <v>29</v>
      </c>
      <c r="C144" s="32">
        <f>+C146</f>
        <v>0</v>
      </c>
      <c r="D144" s="33">
        <f t="shared" ref="D144:AH144" si="52">+D146</f>
        <v>0</v>
      </c>
      <c r="E144" s="33"/>
      <c r="F144" s="33"/>
      <c r="G144" s="51"/>
      <c r="H144" s="32">
        <f>+H145+H146</f>
        <v>242225</v>
      </c>
      <c r="I144" s="32">
        <f>+I145+I146</f>
        <v>5</v>
      </c>
      <c r="J144" s="33"/>
      <c r="K144" s="33"/>
      <c r="L144" s="51"/>
      <c r="M144" s="32">
        <f>+M145+M146</f>
        <v>242225</v>
      </c>
      <c r="N144" s="32">
        <f>+N145+N146</f>
        <v>4</v>
      </c>
      <c r="O144" s="33"/>
      <c r="P144" s="33"/>
      <c r="Q144" s="51"/>
      <c r="R144" s="32">
        <f>+R145+R146</f>
        <v>201854</v>
      </c>
      <c r="S144" s="32">
        <f>+S145+S146</f>
        <v>4</v>
      </c>
      <c r="T144" s="33"/>
      <c r="U144" s="33"/>
      <c r="V144" s="51"/>
      <c r="W144" s="32">
        <f>+W145+W146</f>
        <v>100927</v>
      </c>
      <c r="X144" s="32">
        <f>+X145+X146</f>
        <v>4</v>
      </c>
      <c r="Y144" s="33"/>
      <c r="Z144" s="33"/>
      <c r="AA144" s="51"/>
      <c r="AB144" s="32">
        <f>+AB145+AB146</f>
        <v>100926</v>
      </c>
      <c r="AC144" s="33">
        <f>+AC145+AC146</f>
        <v>4</v>
      </c>
      <c r="AD144" s="33"/>
      <c r="AE144" s="33"/>
      <c r="AF144" s="51"/>
      <c r="AG144" s="32">
        <f t="shared" si="52"/>
        <v>0</v>
      </c>
      <c r="AH144" s="33">
        <f t="shared" si="52"/>
        <v>0</v>
      </c>
      <c r="AI144" s="33"/>
      <c r="AJ144" s="33"/>
      <c r="AK144" s="50"/>
      <c r="AL144" s="53">
        <f>+AL145+AL146</f>
        <v>888157</v>
      </c>
      <c r="AM144" s="53">
        <f>+AM145+AM146</f>
        <v>21</v>
      </c>
      <c r="AN144" s="53">
        <v>888157</v>
      </c>
      <c r="AO144" s="74">
        <v>0.45</v>
      </c>
      <c r="AP144" s="53">
        <f>+[1]Hoja1!L29-0.1</f>
        <v>902843</v>
      </c>
      <c r="AQ144" s="53">
        <f>+AP144+AN144</f>
        <v>1791000</v>
      </c>
    </row>
    <row r="145" spans="1:43" ht="34.5" customHeight="1" x14ac:dyDescent="0.25">
      <c r="B145" s="291" t="s">
        <v>126</v>
      </c>
      <c r="C145" s="28">
        <f>D145*F145</f>
        <v>0</v>
      </c>
      <c r="D145" s="31">
        <v>0</v>
      </c>
      <c r="E145" s="33"/>
      <c r="F145" s="31">
        <v>0</v>
      </c>
      <c r="G145" s="51"/>
      <c r="H145" s="28">
        <v>40371</v>
      </c>
      <c r="I145" s="31">
        <v>1</v>
      </c>
      <c r="J145" s="33"/>
      <c r="K145" s="31">
        <v>40000</v>
      </c>
      <c r="L145" s="47">
        <v>60000</v>
      </c>
      <c r="M145" s="28">
        <v>40371</v>
      </c>
      <c r="N145" s="31">
        <v>1</v>
      </c>
      <c r="O145" s="31"/>
      <c r="P145" s="31">
        <v>40000</v>
      </c>
      <c r="Q145" s="47">
        <v>60000</v>
      </c>
      <c r="R145" s="28">
        <v>0</v>
      </c>
      <c r="S145" s="31">
        <v>1</v>
      </c>
      <c r="T145" s="31"/>
      <c r="U145" s="31">
        <v>40000</v>
      </c>
      <c r="V145" s="47">
        <v>60000</v>
      </c>
      <c r="W145" s="28">
        <v>0</v>
      </c>
      <c r="X145" s="31">
        <v>1</v>
      </c>
      <c r="Y145" s="31"/>
      <c r="Z145" s="31">
        <v>40000</v>
      </c>
      <c r="AA145" s="47">
        <v>60000</v>
      </c>
      <c r="AB145" s="28">
        <v>0</v>
      </c>
      <c r="AC145" s="31">
        <v>1</v>
      </c>
      <c r="AD145" s="33"/>
      <c r="AE145" s="31">
        <v>40000</v>
      </c>
      <c r="AF145" s="47">
        <v>60000</v>
      </c>
      <c r="AG145" s="32"/>
      <c r="AH145" s="33"/>
      <c r="AI145" s="33"/>
      <c r="AJ145" s="31">
        <v>0</v>
      </c>
      <c r="AK145" s="50"/>
      <c r="AL145" s="45">
        <f>+AG145+AB145+W145+R145++M145+H145+C145</f>
        <v>80742</v>
      </c>
      <c r="AM145" s="45">
        <f>+AH145+AC145+X145+S145+N145+I145</f>
        <v>5</v>
      </c>
      <c r="AN145" s="53"/>
      <c r="AO145" s="49">
        <v>0.45</v>
      </c>
      <c r="AP145" s="53"/>
      <c r="AQ145" s="53"/>
    </row>
    <row r="146" spans="1:43" ht="34.5" customHeight="1" x14ac:dyDescent="0.25">
      <c r="B146" s="291" t="s">
        <v>127</v>
      </c>
      <c r="C146" s="28">
        <f>D146*F146</f>
        <v>0</v>
      </c>
      <c r="D146" s="31">
        <v>0</v>
      </c>
      <c r="E146" s="31"/>
      <c r="F146" s="31">
        <v>0</v>
      </c>
      <c r="G146" s="47"/>
      <c r="H146" s="28">
        <v>201854</v>
      </c>
      <c r="I146" s="31">
        <v>4</v>
      </c>
      <c r="J146" s="31"/>
      <c r="K146" s="31">
        <v>100000</v>
      </c>
      <c r="L146" s="47">
        <v>150000</v>
      </c>
      <c r="M146" s="28">
        <v>201854</v>
      </c>
      <c r="N146" s="31">
        <v>3</v>
      </c>
      <c r="O146" s="31"/>
      <c r="P146" s="31">
        <v>100000</v>
      </c>
      <c r="Q146" s="47">
        <v>150000</v>
      </c>
      <c r="R146" s="28">
        <v>201854</v>
      </c>
      <c r="S146" s="31">
        <v>3</v>
      </c>
      <c r="T146" s="31"/>
      <c r="U146" s="31">
        <v>100000</v>
      </c>
      <c r="V146" s="47">
        <v>150000</v>
      </c>
      <c r="W146" s="28">
        <v>100927</v>
      </c>
      <c r="X146" s="31">
        <v>3</v>
      </c>
      <c r="Y146" s="31"/>
      <c r="Z146" s="31">
        <v>100000</v>
      </c>
      <c r="AA146" s="47">
        <v>150000</v>
      </c>
      <c r="AB146" s="28">
        <v>100926</v>
      </c>
      <c r="AC146" s="31">
        <v>3</v>
      </c>
      <c r="AD146" s="31"/>
      <c r="AE146" s="31">
        <v>100000</v>
      </c>
      <c r="AF146" s="47">
        <v>150000</v>
      </c>
      <c r="AG146" s="28">
        <f>AH146*AJ146</f>
        <v>0</v>
      </c>
      <c r="AH146" s="31">
        <v>0</v>
      </c>
      <c r="AI146" s="31"/>
      <c r="AJ146" s="31">
        <v>0</v>
      </c>
      <c r="AK146" s="46"/>
      <c r="AL146" s="45">
        <f>+AG146+AB146+W146+R146++M146+H146+C146</f>
        <v>807415</v>
      </c>
      <c r="AM146" s="45">
        <f>+AH146+AC146+X146+S146+N146+I146</f>
        <v>16</v>
      </c>
      <c r="AN146" s="45"/>
      <c r="AO146" s="55">
        <v>0.45</v>
      </c>
      <c r="AP146" s="45"/>
      <c r="AQ146" s="45"/>
    </row>
    <row r="147" spans="1:43" ht="34.5" customHeight="1" x14ac:dyDescent="0.25">
      <c r="A147" s="7">
        <v>133</v>
      </c>
      <c r="B147" s="280" t="s">
        <v>30</v>
      </c>
      <c r="C147" s="28"/>
      <c r="D147" s="31"/>
      <c r="E147" s="31"/>
      <c r="F147" s="31"/>
      <c r="G147" s="47"/>
      <c r="H147" s="28"/>
      <c r="I147" s="31"/>
      <c r="J147" s="31"/>
      <c r="K147" s="31"/>
      <c r="L147" s="47"/>
      <c r="M147" s="28"/>
      <c r="N147" s="31"/>
      <c r="O147" s="31"/>
      <c r="P147" s="31"/>
      <c r="Q147" s="47"/>
      <c r="R147" s="28"/>
      <c r="S147" s="31"/>
      <c r="T147" s="31"/>
      <c r="U147" s="31"/>
      <c r="V147" s="47"/>
      <c r="W147" s="28"/>
      <c r="X147" s="31"/>
      <c r="Y147" s="31"/>
      <c r="Z147" s="31"/>
      <c r="AA147" s="47"/>
      <c r="AB147" s="28"/>
      <c r="AC147" s="31"/>
      <c r="AD147" s="31"/>
      <c r="AE147" s="31"/>
      <c r="AF147" s="47"/>
      <c r="AG147" s="28"/>
      <c r="AH147" s="31">
        <v>15</v>
      </c>
      <c r="AI147" s="31"/>
      <c r="AJ147" s="31"/>
      <c r="AK147" s="46"/>
      <c r="AL147" s="45"/>
      <c r="AM147" s="45"/>
      <c r="AN147" s="45"/>
      <c r="AO147" s="55"/>
      <c r="AP147" s="45"/>
      <c r="AQ147" s="45"/>
    </row>
    <row r="148" spans="1:43" ht="31.5" customHeight="1" thickBot="1" x14ac:dyDescent="0.3">
      <c r="A148" s="7">
        <v>134</v>
      </c>
      <c r="B148" s="269" t="s">
        <v>31</v>
      </c>
      <c r="C148" s="34"/>
      <c r="D148" s="35"/>
      <c r="E148" s="35"/>
      <c r="F148" s="35"/>
      <c r="G148" s="58"/>
      <c r="H148" s="34"/>
      <c r="I148" s="35"/>
      <c r="J148" s="35"/>
      <c r="K148" s="35"/>
      <c r="L148" s="58"/>
      <c r="M148" s="34"/>
      <c r="N148" s="35"/>
      <c r="O148" s="35"/>
      <c r="P148" s="35"/>
      <c r="Q148" s="58"/>
      <c r="R148" s="34"/>
      <c r="S148" s="35"/>
      <c r="T148" s="35"/>
      <c r="U148" s="35"/>
      <c r="V148" s="58"/>
      <c r="W148" s="34"/>
      <c r="X148" s="35"/>
      <c r="Y148" s="35"/>
      <c r="Z148" s="35"/>
      <c r="AA148" s="58"/>
      <c r="AB148" s="34"/>
      <c r="AC148" s="35"/>
      <c r="AD148" s="35"/>
      <c r="AE148" s="35"/>
      <c r="AF148" s="58"/>
      <c r="AG148" s="34"/>
      <c r="AH148" s="35"/>
      <c r="AI148" s="35"/>
      <c r="AJ148" s="35"/>
      <c r="AK148" s="57"/>
      <c r="AL148" s="45"/>
      <c r="AM148" s="45"/>
      <c r="AN148" s="45"/>
      <c r="AO148" s="67"/>
      <c r="AP148" s="45"/>
      <c r="AQ148" s="45"/>
    </row>
    <row r="149" spans="1:43" ht="35.1" customHeight="1" thickBot="1" x14ac:dyDescent="0.3">
      <c r="A149" s="7">
        <v>135</v>
      </c>
      <c r="B149" s="267" t="s">
        <v>53</v>
      </c>
      <c r="C149" s="75"/>
      <c r="D149" s="75"/>
      <c r="E149" s="75"/>
      <c r="F149" s="75"/>
      <c r="G149" s="75"/>
      <c r="H149" s="75"/>
      <c r="I149" s="75"/>
      <c r="J149" s="75"/>
      <c r="K149" s="75"/>
      <c r="L149" s="36"/>
      <c r="M149" s="36"/>
      <c r="N149" s="36"/>
      <c r="O149" s="36"/>
      <c r="P149" s="36"/>
      <c r="Q149" s="36"/>
      <c r="R149" s="36"/>
      <c r="S149" s="36"/>
      <c r="T149" s="36"/>
      <c r="U149" s="36"/>
      <c r="V149" s="36"/>
      <c r="W149" s="36"/>
      <c r="X149" s="36"/>
      <c r="Y149" s="36"/>
      <c r="Z149" s="36"/>
      <c r="AA149" s="36"/>
      <c r="AB149" s="75"/>
      <c r="AC149" s="75"/>
      <c r="AD149" s="75"/>
      <c r="AE149" s="75"/>
      <c r="AF149" s="36"/>
      <c r="AG149" s="36"/>
      <c r="AH149" s="36"/>
      <c r="AI149" s="36"/>
      <c r="AJ149" s="36"/>
      <c r="AK149" s="36"/>
      <c r="AL149" s="63"/>
      <c r="AM149" s="63"/>
      <c r="AN149" s="63"/>
      <c r="AO149" s="63"/>
      <c r="AP149" s="63"/>
      <c r="AQ149" s="63"/>
    </row>
    <row r="150" spans="1:43" ht="30" customHeight="1" x14ac:dyDescent="0.25">
      <c r="A150" s="7">
        <v>136</v>
      </c>
      <c r="B150" s="292" t="s">
        <v>32</v>
      </c>
      <c r="C150" s="37">
        <f>+C151+C152+C153+C154</f>
        <v>0</v>
      </c>
      <c r="D150" s="37">
        <f>+D151+D152+D153+D154</f>
        <v>0</v>
      </c>
      <c r="E150" s="38"/>
      <c r="F150" s="38"/>
      <c r="G150" s="64"/>
      <c r="H150" s="37">
        <f>+H151+H152+H153+H154</f>
        <v>316878.61</v>
      </c>
      <c r="I150" s="37">
        <f>+I151+I152+I153+I154</f>
        <v>106</v>
      </c>
      <c r="J150" s="38"/>
      <c r="K150" s="38"/>
      <c r="L150" s="64"/>
      <c r="M150" s="37">
        <f>+M151+M152+M153+M154</f>
        <v>468800.39999999997</v>
      </c>
      <c r="N150" s="37">
        <f>+N151+N152+N153+N154</f>
        <v>155</v>
      </c>
      <c r="O150" s="38"/>
      <c r="P150" s="38"/>
      <c r="Q150" s="64"/>
      <c r="R150" s="37">
        <f>+R151+R152+R153+R154</f>
        <v>447805.56</v>
      </c>
      <c r="S150" s="37">
        <f>+S151+S152+S153+S154</f>
        <v>155</v>
      </c>
      <c r="T150" s="38"/>
      <c r="U150" s="38"/>
      <c r="V150" s="64"/>
      <c r="W150" s="37">
        <f>+W151+W152+W153+W154</f>
        <v>401816.85</v>
      </c>
      <c r="X150" s="37">
        <f>+X151+X152+X153+X154</f>
        <v>154</v>
      </c>
      <c r="Y150" s="38"/>
      <c r="Z150" s="38"/>
      <c r="AA150" s="64"/>
      <c r="AB150" s="37">
        <f>+AB151+AB152+AB153+AB154</f>
        <v>354435.58</v>
      </c>
      <c r="AC150" s="37">
        <f>+AC151+AC152+AC153+AC154</f>
        <v>154</v>
      </c>
      <c r="AD150" s="38"/>
      <c r="AE150" s="38"/>
      <c r="AF150" s="64"/>
      <c r="AG150" s="37">
        <f>+AG151+AG152+AG153+AG154</f>
        <v>0</v>
      </c>
      <c r="AH150" s="37">
        <f>+AH151+AH152+AH153+AH154</f>
        <v>0</v>
      </c>
      <c r="AI150" s="38"/>
      <c r="AJ150" s="38"/>
      <c r="AK150" s="65"/>
      <c r="AL150" s="37">
        <f>+AL151+AL152+AL153+AL154</f>
        <v>1989737</v>
      </c>
      <c r="AM150" s="37">
        <f>+AM151+AM152+AM153+AM154</f>
        <v>724</v>
      </c>
      <c r="AN150" s="53">
        <v>1989737</v>
      </c>
      <c r="AO150" s="54">
        <v>0.45</v>
      </c>
      <c r="AP150" s="53">
        <f>+[1]Hoja1!L31</f>
        <v>960263</v>
      </c>
      <c r="AQ150" s="53">
        <f>+AP150+AN150</f>
        <v>2950000</v>
      </c>
    </row>
    <row r="151" spans="1:43" ht="30" customHeight="1" x14ac:dyDescent="0.25">
      <c r="B151" s="293" t="s">
        <v>87</v>
      </c>
      <c r="C151" s="28">
        <v>0</v>
      </c>
      <c r="D151" s="31">
        <v>0</v>
      </c>
      <c r="E151" s="31"/>
      <c r="F151" s="31">
        <v>0</v>
      </c>
      <c r="G151" s="47"/>
      <c r="H151" s="311">
        <v>29984.560000000001</v>
      </c>
      <c r="I151" s="310">
        <v>42</v>
      </c>
      <c r="J151" s="31"/>
      <c r="K151" s="31">
        <v>1000</v>
      </c>
      <c r="L151" s="47"/>
      <c r="M151" s="311">
        <v>49974.27</v>
      </c>
      <c r="N151" s="31">
        <v>60</v>
      </c>
      <c r="O151" s="31"/>
      <c r="P151" s="31">
        <v>1000</v>
      </c>
      <c r="Q151" s="47"/>
      <c r="R151" s="311">
        <v>49974.27</v>
      </c>
      <c r="S151" s="31">
        <v>60</v>
      </c>
      <c r="T151" s="31"/>
      <c r="U151" s="31">
        <v>1000</v>
      </c>
      <c r="V151" s="47"/>
      <c r="W151" s="311">
        <v>49974.27</v>
      </c>
      <c r="X151" s="31">
        <v>60</v>
      </c>
      <c r="Y151" s="31"/>
      <c r="Z151" s="31">
        <v>1000</v>
      </c>
      <c r="AA151" s="47"/>
      <c r="AB151" s="311">
        <v>49974.27</v>
      </c>
      <c r="AC151" s="31">
        <v>60</v>
      </c>
      <c r="AD151" s="31"/>
      <c r="AE151" s="31">
        <v>1000</v>
      </c>
      <c r="AF151" s="47"/>
      <c r="AG151" s="28">
        <v>0</v>
      </c>
      <c r="AH151" s="31">
        <v>0</v>
      </c>
      <c r="AI151" s="31"/>
      <c r="AJ151" s="31">
        <v>0</v>
      </c>
      <c r="AK151" s="46"/>
      <c r="AL151" s="45">
        <f>+AG151+AB151+W151+R151+M151+H151+C151</f>
        <v>229881.63999999998</v>
      </c>
      <c r="AM151" s="45">
        <f>+AH151+AC151+X151+S151+N151+I151</f>
        <v>282</v>
      </c>
      <c r="AN151" s="45"/>
      <c r="AO151" s="49">
        <v>0.45</v>
      </c>
      <c r="AP151" s="45"/>
      <c r="AQ151" s="45"/>
    </row>
    <row r="152" spans="1:43" ht="30" customHeight="1" x14ac:dyDescent="0.25">
      <c r="B152" s="293" t="s">
        <v>88</v>
      </c>
      <c r="C152" s="28">
        <v>0</v>
      </c>
      <c r="D152" s="31">
        <v>0</v>
      </c>
      <c r="E152" s="31"/>
      <c r="F152" s="31">
        <v>0</v>
      </c>
      <c r="G152" s="47"/>
      <c r="H152" s="311">
        <v>131932.07999999999</v>
      </c>
      <c r="I152" s="310">
        <v>60</v>
      </c>
      <c r="J152" s="31"/>
      <c r="K152" s="31">
        <v>3300</v>
      </c>
      <c r="L152" s="47"/>
      <c r="M152" s="311">
        <v>263864.15999999997</v>
      </c>
      <c r="N152" s="31">
        <v>90</v>
      </c>
      <c r="O152" s="31"/>
      <c r="P152" s="31">
        <v>3300</v>
      </c>
      <c r="Q152" s="47"/>
      <c r="R152" s="311">
        <v>263864.17</v>
      </c>
      <c r="S152" s="31">
        <v>90</v>
      </c>
      <c r="T152" s="31"/>
      <c r="U152" s="31">
        <v>3300</v>
      </c>
      <c r="V152" s="47"/>
      <c r="W152" s="311">
        <v>263864.17</v>
      </c>
      <c r="X152" s="31">
        <v>90</v>
      </c>
      <c r="Y152" s="31"/>
      <c r="Z152" s="31">
        <v>3300</v>
      </c>
      <c r="AA152" s="47"/>
      <c r="AB152" s="311">
        <v>237477.75</v>
      </c>
      <c r="AC152" s="31">
        <v>90</v>
      </c>
      <c r="AD152" s="31"/>
      <c r="AE152" s="31">
        <v>3300</v>
      </c>
      <c r="AF152" s="47"/>
      <c r="AG152" s="28">
        <v>0</v>
      </c>
      <c r="AH152" s="31">
        <v>0</v>
      </c>
      <c r="AI152" s="31"/>
      <c r="AJ152" s="31">
        <v>0</v>
      </c>
      <c r="AK152" s="46"/>
      <c r="AL152" s="45">
        <f t="shared" ref="AL152:AL154" si="53">+AG152+AB152+W152+R152+M152+H152+C152</f>
        <v>1161002.33</v>
      </c>
      <c r="AM152" s="45">
        <f t="shared" ref="AM152:AM154" si="54">+AH152+AC152+X152+S152+N152+I152</f>
        <v>420</v>
      </c>
      <c r="AN152" s="45"/>
      <c r="AO152" s="49">
        <v>0.45</v>
      </c>
      <c r="AP152" s="45"/>
      <c r="AQ152" s="45"/>
    </row>
    <row r="153" spans="1:43" ht="30" customHeight="1" x14ac:dyDescent="0.25">
      <c r="B153" s="293" t="s">
        <v>129</v>
      </c>
      <c r="C153" s="28">
        <v>0</v>
      </c>
      <c r="D153" s="31">
        <v>0</v>
      </c>
      <c r="E153" s="31"/>
      <c r="F153" s="31">
        <v>0</v>
      </c>
      <c r="G153" s="47"/>
      <c r="H153" s="28">
        <v>20994.85</v>
      </c>
      <c r="I153" s="31">
        <v>1</v>
      </c>
      <c r="J153" s="31"/>
      <c r="K153" s="31">
        <v>21000</v>
      </c>
      <c r="L153" s="47"/>
      <c r="M153" s="28">
        <v>20994.85</v>
      </c>
      <c r="N153" s="31">
        <v>1</v>
      </c>
      <c r="O153" s="31"/>
      <c r="P153" s="31">
        <v>21000</v>
      </c>
      <c r="Q153" s="47"/>
      <c r="R153" s="28">
        <v>0</v>
      </c>
      <c r="S153" s="31">
        <v>1</v>
      </c>
      <c r="T153" s="31"/>
      <c r="U153" s="31">
        <v>21000</v>
      </c>
      <c r="V153" s="47"/>
      <c r="W153" s="28">
        <v>20994.85</v>
      </c>
      <c r="X153" s="31">
        <v>1</v>
      </c>
      <c r="Y153" s="31"/>
      <c r="Z153" s="31">
        <v>21000</v>
      </c>
      <c r="AA153" s="47"/>
      <c r="AB153" s="28">
        <v>0</v>
      </c>
      <c r="AC153" s="31">
        <v>1</v>
      </c>
      <c r="AD153" s="31"/>
      <c r="AE153" s="31">
        <v>21000</v>
      </c>
      <c r="AF153" s="47"/>
      <c r="AG153" s="28">
        <v>0</v>
      </c>
      <c r="AH153" s="31">
        <v>0</v>
      </c>
      <c r="AI153" s="31"/>
      <c r="AJ153" s="31">
        <v>0</v>
      </c>
      <c r="AK153" s="46"/>
      <c r="AL153" s="45">
        <f t="shared" si="53"/>
        <v>62984.549999999996</v>
      </c>
      <c r="AM153" s="45">
        <f t="shared" si="54"/>
        <v>5</v>
      </c>
      <c r="AN153" s="45"/>
      <c r="AO153" s="49">
        <v>0.45</v>
      </c>
      <c r="AP153" s="45"/>
      <c r="AQ153" s="45"/>
    </row>
    <row r="154" spans="1:43" ht="30" customHeight="1" x14ac:dyDescent="0.25">
      <c r="B154" s="293" t="s">
        <v>128</v>
      </c>
      <c r="C154" s="28">
        <v>0</v>
      </c>
      <c r="D154" s="31">
        <v>0</v>
      </c>
      <c r="E154" s="31"/>
      <c r="F154" s="31">
        <v>0</v>
      </c>
      <c r="G154" s="47"/>
      <c r="H154" s="28">
        <v>133967.12</v>
      </c>
      <c r="I154" s="31">
        <v>3</v>
      </c>
      <c r="J154" s="31"/>
      <c r="K154" s="31">
        <v>67000</v>
      </c>
      <c r="L154" s="47"/>
      <c r="M154" s="28">
        <v>133967.12</v>
      </c>
      <c r="N154" s="31">
        <v>4</v>
      </c>
      <c r="O154" s="31"/>
      <c r="P154" s="31">
        <v>67000</v>
      </c>
      <c r="Q154" s="47"/>
      <c r="R154" s="28">
        <v>133967.12</v>
      </c>
      <c r="S154" s="31">
        <v>4</v>
      </c>
      <c r="T154" s="31"/>
      <c r="U154" s="31">
        <v>67000</v>
      </c>
      <c r="V154" s="47"/>
      <c r="W154" s="28">
        <v>66983.56</v>
      </c>
      <c r="X154" s="31">
        <v>3</v>
      </c>
      <c r="Y154" s="31"/>
      <c r="Z154" s="31">
        <v>67000</v>
      </c>
      <c r="AA154" s="47"/>
      <c r="AB154" s="28">
        <v>66983.56</v>
      </c>
      <c r="AC154" s="31">
        <v>3</v>
      </c>
      <c r="AD154" s="31"/>
      <c r="AE154" s="31">
        <v>67000</v>
      </c>
      <c r="AF154" s="47"/>
      <c r="AG154" s="28">
        <v>0</v>
      </c>
      <c r="AH154" s="31">
        <v>0</v>
      </c>
      <c r="AI154" s="31"/>
      <c r="AJ154" s="31">
        <v>0</v>
      </c>
      <c r="AK154" s="46"/>
      <c r="AL154" s="45">
        <f t="shared" si="53"/>
        <v>535868.48</v>
      </c>
      <c r="AM154" s="45">
        <f t="shared" si="54"/>
        <v>17</v>
      </c>
      <c r="AN154" s="45"/>
      <c r="AO154" s="49">
        <v>0.45</v>
      </c>
      <c r="AP154" s="45"/>
      <c r="AQ154" s="45"/>
    </row>
    <row r="155" spans="1:43" ht="20.25" customHeight="1" x14ac:dyDescent="0.25">
      <c r="A155" s="7">
        <v>137</v>
      </c>
      <c r="B155" s="292" t="s">
        <v>33</v>
      </c>
      <c r="C155" s="32">
        <v>0</v>
      </c>
      <c r="D155" s="33">
        <v>0</v>
      </c>
      <c r="E155" s="33"/>
      <c r="F155" s="33"/>
      <c r="G155" s="51"/>
      <c r="H155" s="32">
        <f>+H156+H157</f>
        <v>626772.56000000006</v>
      </c>
      <c r="I155" s="33">
        <f>+I156+I157</f>
        <v>1135</v>
      </c>
      <c r="J155" s="33"/>
      <c r="K155" s="33"/>
      <c r="L155" s="51"/>
      <c r="M155" s="33">
        <f>+M156+M157</f>
        <v>884862.22</v>
      </c>
      <c r="N155" s="33">
        <f>+N156+N157</f>
        <v>2050</v>
      </c>
      <c r="O155" s="33"/>
      <c r="P155" s="33"/>
      <c r="Q155" s="51"/>
      <c r="R155" s="32">
        <f>+R156+R157</f>
        <v>884862.21</v>
      </c>
      <c r="S155" s="33">
        <f>+S156+S157</f>
        <v>2055</v>
      </c>
      <c r="T155" s="33"/>
      <c r="U155" s="33"/>
      <c r="V155" s="51"/>
      <c r="W155" s="32">
        <f>+W156+W157</f>
        <v>884862.21</v>
      </c>
      <c r="X155" s="33">
        <f>+X156+X157</f>
        <v>2053</v>
      </c>
      <c r="Y155" s="33"/>
      <c r="Z155" s="33"/>
      <c r="AA155" s="51"/>
      <c r="AB155" s="32">
        <f>+AB156+AB157</f>
        <v>852656.8</v>
      </c>
      <c r="AC155" s="33">
        <f>+AC156+AC157</f>
        <v>2050</v>
      </c>
      <c r="AD155" s="33"/>
      <c r="AE155" s="33"/>
      <c r="AF155" s="51"/>
      <c r="AG155" s="32">
        <f>+AG156+AG157</f>
        <v>0</v>
      </c>
      <c r="AH155" s="33">
        <f>+AH156+AH157</f>
        <v>0</v>
      </c>
      <c r="AI155" s="33"/>
      <c r="AJ155" s="33"/>
      <c r="AK155" s="50"/>
      <c r="AL155" s="32">
        <f>+AL156+AL157</f>
        <v>4134015.9999999995</v>
      </c>
      <c r="AM155" s="33">
        <f>+AM156+AM157</f>
        <v>9343</v>
      </c>
      <c r="AN155" s="53">
        <v>4134016</v>
      </c>
      <c r="AO155" s="54">
        <v>0.45</v>
      </c>
      <c r="AP155" s="53">
        <v>1420934</v>
      </c>
      <c r="AQ155" s="53">
        <f>+AP155+AN155</f>
        <v>5554950</v>
      </c>
    </row>
    <row r="156" spans="1:43" ht="20.25" customHeight="1" x14ac:dyDescent="0.25">
      <c r="B156" s="294" t="s">
        <v>92</v>
      </c>
      <c r="C156" s="28">
        <v>0</v>
      </c>
      <c r="D156" s="31">
        <v>0</v>
      </c>
      <c r="E156" s="31"/>
      <c r="F156" s="31">
        <v>0</v>
      </c>
      <c r="G156" s="47"/>
      <c r="H156" s="28">
        <v>546418.56000000006</v>
      </c>
      <c r="I156" s="31">
        <v>1100</v>
      </c>
      <c r="J156" s="31"/>
      <c r="K156" s="31">
        <v>500</v>
      </c>
      <c r="L156" s="47"/>
      <c r="M156" s="28">
        <v>745116.22</v>
      </c>
      <c r="N156" s="31">
        <v>2000</v>
      </c>
      <c r="O156" s="31"/>
      <c r="P156" s="31">
        <v>500</v>
      </c>
      <c r="Q156" s="47"/>
      <c r="R156" s="28">
        <v>745116.21</v>
      </c>
      <c r="S156" s="31">
        <v>2000</v>
      </c>
      <c r="T156" s="31"/>
      <c r="U156" s="31">
        <v>500</v>
      </c>
      <c r="V156" s="47"/>
      <c r="W156" s="28">
        <v>745116.21</v>
      </c>
      <c r="X156" s="31">
        <v>2000</v>
      </c>
      <c r="Y156" s="31"/>
      <c r="Z156" s="31">
        <v>500</v>
      </c>
      <c r="AA156" s="47"/>
      <c r="AB156" s="28">
        <v>695441.8</v>
      </c>
      <c r="AC156" s="31">
        <v>2000</v>
      </c>
      <c r="AD156" s="31"/>
      <c r="AE156" s="31">
        <v>500</v>
      </c>
      <c r="AF156" s="47"/>
      <c r="AG156" s="28">
        <v>0</v>
      </c>
      <c r="AH156" s="31">
        <v>0</v>
      </c>
      <c r="AI156" s="31"/>
      <c r="AJ156" s="31">
        <v>0</v>
      </c>
      <c r="AK156" s="46"/>
      <c r="AL156" s="45">
        <f t="shared" ref="AL156:AM157" si="55">+AB156+W156+R156+M156+H156</f>
        <v>3477208.9999999995</v>
      </c>
      <c r="AM156" s="45">
        <f t="shared" si="55"/>
        <v>9100</v>
      </c>
      <c r="AN156" s="45"/>
      <c r="AO156" s="49">
        <v>0.45</v>
      </c>
      <c r="AP156" s="45"/>
      <c r="AQ156" s="45"/>
    </row>
    <row r="157" spans="1:43" ht="20.25" customHeight="1" thickBot="1" x14ac:dyDescent="0.3">
      <c r="B157" s="294" t="s">
        <v>93</v>
      </c>
      <c r="C157" s="34">
        <v>0</v>
      </c>
      <c r="D157" s="35">
        <v>0</v>
      </c>
      <c r="E157" s="35"/>
      <c r="F157" s="35">
        <v>0</v>
      </c>
      <c r="G157" s="58"/>
      <c r="H157" s="34">
        <v>80354</v>
      </c>
      <c r="I157" s="35">
        <v>35</v>
      </c>
      <c r="J157" s="35"/>
      <c r="K157" s="35">
        <v>3500</v>
      </c>
      <c r="L157" s="58"/>
      <c r="M157" s="34">
        <v>139746</v>
      </c>
      <c r="N157" s="35">
        <v>50</v>
      </c>
      <c r="O157" s="35"/>
      <c r="P157" s="35">
        <v>3500</v>
      </c>
      <c r="Q157" s="58"/>
      <c r="R157" s="34">
        <v>139746</v>
      </c>
      <c r="S157" s="35">
        <v>55</v>
      </c>
      <c r="T157" s="35"/>
      <c r="U157" s="35">
        <v>3500</v>
      </c>
      <c r="V157" s="58"/>
      <c r="W157" s="34">
        <v>139746</v>
      </c>
      <c r="X157" s="35">
        <v>53</v>
      </c>
      <c r="Y157" s="35"/>
      <c r="Z157" s="35">
        <v>3500</v>
      </c>
      <c r="AA157" s="58"/>
      <c r="AB157" s="34">
        <v>157215</v>
      </c>
      <c r="AC157" s="35">
        <v>50</v>
      </c>
      <c r="AD157" s="35"/>
      <c r="AE157" s="35">
        <v>3500</v>
      </c>
      <c r="AF157" s="58"/>
      <c r="AG157" s="34">
        <v>0</v>
      </c>
      <c r="AH157" s="35">
        <v>0</v>
      </c>
      <c r="AI157" s="35"/>
      <c r="AJ157" s="35">
        <v>0</v>
      </c>
      <c r="AK157" s="57"/>
      <c r="AL157" s="79">
        <f t="shared" si="55"/>
        <v>656807</v>
      </c>
      <c r="AM157" s="79">
        <f t="shared" si="55"/>
        <v>243</v>
      </c>
      <c r="AN157" s="79"/>
      <c r="AO157" s="49">
        <v>0.45</v>
      </c>
      <c r="AP157" s="79"/>
      <c r="AQ157" s="79"/>
    </row>
    <row r="158" spans="1:43" ht="69.75" customHeight="1" thickBot="1" x14ac:dyDescent="0.3">
      <c r="B158" s="295" t="s">
        <v>38</v>
      </c>
      <c r="C158" s="80"/>
      <c r="D158" s="81"/>
      <c r="E158" s="82"/>
      <c r="F158" s="82"/>
      <c r="G158" s="83"/>
      <c r="H158" s="80"/>
      <c r="I158" s="81"/>
      <c r="J158" s="82"/>
      <c r="K158" s="82"/>
      <c r="L158" s="83"/>
      <c r="M158" s="80"/>
      <c r="N158" s="81"/>
      <c r="O158" s="82"/>
      <c r="P158" s="82"/>
      <c r="Q158" s="83"/>
      <c r="R158" s="80"/>
      <c r="S158" s="81"/>
      <c r="T158" s="82"/>
      <c r="U158" s="82"/>
      <c r="V158" s="83"/>
      <c r="W158" s="80"/>
      <c r="X158" s="81"/>
      <c r="Y158" s="82"/>
      <c r="Z158" s="82"/>
      <c r="AA158" s="83"/>
      <c r="AB158" s="80"/>
      <c r="AC158" s="81"/>
      <c r="AD158" s="82"/>
      <c r="AE158" s="82"/>
      <c r="AF158" s="83"/>
      <c r="AG158" s="80"/>
      <c r="AH158" s="81"/>
      <c r="AI158" s="82"/>
      <c r="AJ158" s="82"/>
      <c r="AK158" s="83"/>
      <c r="AL158" s="83"/>
      <c r="AM158" s="83"/>
      <c r="AN158" s="83"/>
      <c r="AO158" s="84"/>
      <c r="AP158" s="85"/>
      <c r="AQ158" s="79"/>
    </row>
    <row r="159" spans="1:43" ht="85.5" customHeight="1" thickBot="1" x14ac:dyDescent="0.3">
      <c r="B159" s="295" t="s">
        <v>39</v>
      </c>
      <c r="C159" s="86"/>
      <c r="D159" s="322"/>
      <c r="E159" s="323"/>
      <c r="F159" s="323"/>
      <c r="G159" s="324"/>
      <c r="H159" s="86"/>
      <c r="I159" s="322"/>
      <c r="J159" s="323"/>
      <c r="K159" s="323"/>
      <c r="L159" s="324"/>
      <c r="M159" s="86"/>
      <c r="N159" s="322"/>
      <c r="O159" s="323"/>
      <c r="P159" s="323"/>
      <c r="Q159" s="324"/>
      <c r="R159" s="86"/>
      <c r="S159" s="322"/>
      <c r="T159" s="323"/>
      <c r="U159" s="323"/>
      <c r="V159" s="324"/>
      <c r="W159" s="86"/>
      <c r="X159" s="322"/>
      <c r="Y159" s="323"/>
      <c r="Z159" s="323"/>
      <c r="AA159" s="324"/>
      <c r="AB159" s="86"/>
      <c r="AC159" s="322"/>
      <c r="AD159" s="323"/>
      <c r="AE159" s="323"/>
      <c r="AF159" s="324"/>
      <c r="AG159" s="86"/>
      <c r="AH159" s="322"/>
      <c r="AI159" s="323"/>
      <c r="AJ159" s="323"/>
      <c r="AK159" s="324"/>
      <c r="AL159" s="87"/>
      <c r="AM159" s="87"/>
      <c r="AN159" s="87"/>
      <c r="AO159" s="88"/>
      <c r="AP159" s="87"/>
      <c r="AQ159" s="79"/>
    </row>
    <row r="160" spans="1:43" ht="72" customHeight="1" thickBot="1" x14ac:dyDescent="0.3">
      <c r="B160" s="295" t="s">
        <v>40</v>
      </c>
      <c r="C160" s="89"/>
      <c r="D160" s="90"/>
      <c r="E160" s="91"/>
      <c r="F160" s="91"/>
      <c r="G160" s="92"/>
      <c r="H160" s="89"/>
      <c r="I160" s="93"/>
      <c r="J160" s="91"/>
      <c r="K160" s="91"/>
      <c r="L160" s="92"/>
      <c r="M160" s="89"/>
      <c r="N160" s="93"/>
      <c r="O160" s="91"/>
      <c r="P160" s="91"/>
      <c r="Q160" s="92"/>
      <c r="R160" s="89"/>
      <c r="S160" s="93"/>
      <c r="T160" s="91"/>
      <c r="U160" s="91"/>
      <c r="V160" s="92"/>
      <c r="W160" s="89"/>
      <c r="X160" s="93"/>
      <c r="Y160" s="91"/>
      <c r="Z160" s="91"/>
      <c r="AA160" s="92"/>
      <c r="AB160" s="89"/>
      <c r="AC160" s="93"/>
      <c r="AD160" s="91"/>
      <c r="AE160" s="91"/>
      <c r="AF160" s="92"/>
      <c r="AG160" s="89"/>
      <c r="AH160" s="93"/>
      <c r="AI160" s="91"/>
      <c r="AJ160" s="91"/>
      <c r="AK160" s="92"/>
      <c r="AL160" s="94"/>
      <c r="AM160" s="95"/>
      <c r="AN160" s="96"/>
      <c r="AO160" s="97"/>
      <c r="AP160" s="98"/>
      <c r="AQ160" s="79"/>
    </row>
    <row r="161" spans="1:44" ht="96" customHeight="1" thickBot="1" x14ac:dyDescent="0.3">
      <c r="B161" s="295" t="s">
        <v>41</v>
      </c>
      <c r="C161" s="89"/>
      <c r="D161" s="75"/>
      <c r="E161" s="75"/>
      <c r="F161" s="75"/>
      <c r="G161" s="99"/>
      <c r="H161" s="89"/>
      <c r="I161" s="75"/>
      <c r="J161" s="75"/>
      <c r="K161" s="75"/>
      <c r="L161" s="99"/>
      <c r="M161" s="89"/>
      <c r="N161" s="75"/>
      <c r="O161" s="75"/>
      <c r="P161" s="75"/>
      <c r="Q161" s="99"/>
      <c r="R161" s="89"/>
      <c r="S161" s="75"/>
      <c r="T161" s="75"/>
      <c r="U161" s="75"/>
      <c r="V161" s="99"/>
      <c r="W161" s="89"/>
      <c r="X161" s="75"/>
      <c r="Y161" s="75"/>
      <c r="Z161" s="75"/>
      <c r="AA161" s="99"/>
      <c r="AB161" s="89"/>
      <c r="AC161" s="75"/>
      <c r="AD161" s="75"/>
      <c r="AE161" s="75"/>
      <c r="AF161" s="99"/>
      <c r="AG161" s="89"/>
      <c r="AH161" s="75"/>
      <c r="AI161" s="75"/>
      <c r="AJ161" s="75"/>
      <c r="AK161" s="99"/>
      <c r="AL161" s="94"/>
      <c r="AM161" s="95"/>
      <c r="AN161" s="96"/>
      <c r="AO161" s="97"/>
      <c r="AP161" s="98"/>
      <c r="AQ161" s="79"/>
    </row>
    <row r="162" spans="1:44" ht="35.1" customHeight="1" thickBot="1" x14ac:dyDescent="0.3">
      <c r="A162" s="7">
        <v>137</v>
      </c>
      <c r="B162" s="296" t="s">
        <v>42</v>
      </c>
      <c r="C162" s="315"/>
      <c r="D162" s="316"/>
      <c r="E162" s="316"/>
      <c r="F162" s="316"/>
      <c r="G162" s="325"/>
      <c r="H162" s="315">
        <v>100000</v>
      </c>
      <c r="I162" s="316"/>
      <c r="J162" s="316"/>
      <c r="K162" s="316"/>
      <c r="L162" s="325"/>
      <c r="M162" s="315">
        <v>97004</v>
      </c>
      <c r="N162" s="316"/>
      <c r="O162" s="316"/>
      <c r="P162" s="316"/>
      <c r="Q162" s="325"/>
      <c r="R162" s="315"/>
      <c r="S162" s="316"/>
      <c r="T162" s="316"/>
      <c r="U162" s="316"/>
      <c r="V162" s="325"/>
      <c r="W162" s="315"/>
      <c r="X162" s="316"/>
      <c r="Y162" s="316"/>
      <c r="Z162" s="316"/>
      <c r="AA162" s="325"/>
      <c r="AB162" s="315"/>
      <c r="AC162" s="316"/>
      <c r="AD162" s="316"/>
      <c r="AE162" s="316"/>
      <c r="AF162" s="325"/>
      <c r="AG162" s="315"/>
      <c r="AH162" s="316"/>
      <c r="AI162" s="316"/>
      <c r="AJ162" s="316"/>
      <c r="AK162" s="325"/>
      <c r="AL162" s="317">
        <f>SUM(H162,M162,R162,W162,C162,AB162,AG162)</f>
        <v>197004</v>
      </c>
      <c r="AM162" s="318"/>
      <c r="AN162" s="104">
        <f>SUM(AG162,AB162,W162,R162,M162,H162,C162)</f>
        <v>197004</v>
      </c>
      <c r="AO162" s="106">
        <v>0.45</v>
      </c>
      <c r="AP162" s="98">
        <v>716996</v>
      </c>
      <c r="AQ162" s="53">
        <f>+AP162+AN162</f>
        <v>914000</v>
      </c>
    </row>
    <row r="163" spans="1:44" ht="20.25" customHeight="1" thickBot="1" x14ac:dyDescent="0.3">
      <c r="A163" s="7">
        <v>138</v>
      </c>
      <c r="B163" s="297" t="s">
        <v>55</v>
      </c>
      <c r="C163" s="100">
        <v>0</v>
      </c>
      <c r="D163" s="319"/>
      <c r="E163" s="320"/>
      <c r="F163" s="320"/>
      <c r="G163" s="321"/>
      <c r="H163" s="101"/>
      <c r="I163" s="319"/>
      <c r="J163" s="320"/>
      <c r="K163" s="320"/>
      <c r="L163" s="321"/>
      <c r="M163" s="102"/>
      <c r="N163" s="319"/>
      <c r="O163" s="320"/>
      <c r="P163" s="320"/>
      <c r="Q163" s="321"/>
      <c r="R163" s="103">
        <v>0</v>
      </c>
      <c r="S163" s="319"/>
      <c r="T163" s="320"/>
      <c r="U163" s="320"/>
      <c r="V163" s="321"/>
      <c r="W163" s="103">
        <v>0</v>
      </c>
      <c r="X163" s="319"/>
      <c r="Y163" s="320"/>
      <c r="Z163" s="320"/>
      <c r="AA163" s="321"/>
      <c r="AB163" s="103">
        <v>0</v>
      </c>
      <c r="AC163" s="319"/>
      <c r="AD163" s="320"/>
      <c r="AE163" s="320"/>
      <c r="AF163" s="321"/>
      <c r="AG163" s="103">
        <v>0</v>
      </c>
      <c r="AH163" s="319"/>
      <c r="AI163" s="320"/>
      <c r="AJ163" s="320"/>
      <c r="AK163" s="321"/>
      <c r="AL163" s="104">
        <f>+AB163+W163+R163+M163+H163</f>
        <v>0</v>
      </c>
      <c r="AM163" s="105"/>
      <c r="AN163" s="104"/>
      <c r="AO163" s="106"/>
      <c r="AP163" s="98"/>
      <c r="AQ163" s="53"/>
      <c r="AR163" s="16"/>
    </row>
    <row r="164" spans="1:44" ht="82.5" customHeight="1" thickBot="1" x14ac:dyDescent="0.3">
      <c r="A164" s="7">
        <v>139</v>
      </c>
      <c r="B164" s="3" t="s">
        <v>43</v>
      </c>
      <c r="C164" s="6"/>
      <c r="D164" s="6"/>
      <c r="E164" s="6"/>
      <c r="F164" s="6"/>
      <c r="G164" s="6"/>
      <c r="H164" s="24"/>
      <c r="I164" s="6"/>
      <c r="J164" s="6"/>
      <c r="K164" s="6"/>
      <c r="L164" s="6"/>
      <c r="M164" s="24"/>
      <c r="N164" s="6"/>
      <c r="O164" s="6"/>
      <c r="P164" s="6"/>
      <c r="Q164" s="6"/>
      <c r="R164" s="26"/>
      <c r="S164" s="1"/>
      <c r="T164" s="1"/>
      <c r="U164" s="1"/>
      <c r="V164" s="1"/>
      <c r="W164" s="27"/>
      <c r="X164" s="1"/>
      <c r="Y164" s="1"/>
      <c r="Z164" s="1"/>
      <c r="AA164" s="1"/>
      <c r="AB164" s="27"/>
      <c r="AC164" s="1"/>
      <c r="AL164" s="16"/>
      <c r="AN164" s="16"/>
      <c r="AQ164" s="16"/>
    </row>
    <row r="165" spans="1:44" ht="54.75" customHeight="1" x14ac:dyDescent="0.25">
      <c r="B165" s="8"/>
      <c r="AR165" s="16"/>
    </row>
    <row r="166" spans="1:44" ht="18.75" customHeight="1" x14ac:dyDescent="0.25">
      <c r="B166" s="8"/>
      <c r="AN166" s="16"/>
    </row>
    <row r="167" spans="1:44" x14ac:dyDescent="0.25">
      <c r="B167" s="8" t="s">
        <v>63</v>
      </c>
    </row>
    <row r="170" spans="1:44" x14ac:dyDescent="0.25">
      <c r="B170" s="9" t="s">
        <v>45</v>
      </c>
    </row>
    <row r="171" spans="1:44" ht="33" customHeight="1" x14ac:dyDescent="0.25">
      <c r="A171" s="7" t="s">
        <v>0</v>
      </c>
      <c r="B171" s="5" t="s">
        <v>62</v>
      </c>
    </row>
    <row r="172" spans="1:44" ht="64.5" customHeight="1" x14ac:dyDescent="0.25">
      <c r="B172" s="5" t="s">
        <v>64</v>
      </c>
    </row>
    <row r="173" spans="1:44" ht="62.25" customHeight="1" x14ac:dyDescent="0.25">
      <c r="B173" s="4" t="s">
        <v>65</v>
      </c>
    </row>
    <row r="174" spans="1:44" ht="151.5" customHeight="1" x14ac:dyDescent="0.25">
      <c r="B174" s="5" t="s">
        <v>66</v>
      </c>
    </row>
    <row r="175" spans="1:44" ht="52.5" customHeight="1" x14ac:dyDescent="0.25">
      <c r="B175" s="5" t="s">
        <v>67</v>
      </c>
    </row>
    <row r="176" spans="1:44" ht="45" x14ac:dyDescent="0.25">
      <c r="B176" s="5" t="s">
        <v>44</v>
      </c>
    </row>
    <row r="177" spans="2:2" ht="66" customHeight="1" x14ac:dyDescent="0.25">
      <c r="B177" s="5" t="s">
        <v>68</v>
      </c>
    </row>
  </sheetData>
  <mergeCells count="84">
    <mergeCell ref="C1:G1"/>
    <mergeCell ref="AG1:AK1"/>
    <mergeCell ref="H1:L1"/>
    <mergeCell ref="J6:J7"/>
    <mergeCell ref="K6:K7"/>
    <mergeCell ref="C3:AL3"/>
    <mergeCell ref="X5:X7"/>
    <mergeCell ref="Y5:AA5"/>
    <mergeCell ref="M5:M7"/>
    <mergeCell ref="O5:Q5"/>
    <mergeCell ref="R5:R7"/>
    <mergeCell ref="S5:S7"/>
    <mergeCell ref="T5:V5"/>
    <mergeCell ref="P6:P7"/>
    <mergeCell ref="Q6:Q7"/>
    <mergeCell ref="T6:T7"/>
    <mergeCell ref="AN3:AO3"/>
    <mergeCell ref="C4:G4"/>
    <mergeCell ref="H4:L4"/>
    <mergeCell ref="M4:Q4"/>
    <mergeCell ref="R4:V4"/>
    <mergeCell ref="W4:AA4"/>
    <mergeCell ref="AB4:AF4"/>
    <mergeCell ref="AG4:AK4"/>
    <mergeCell ref="AL4:AL7"/>
    <mergeCell ref="AM4:AM7"/>
    <mergeCell ref="AN4:AN7"/>
    <mergeCell ref="AO4:AO7"/>
    <mergeCell ref="I5:I7"/>
    <mergeCell ref="L6:L7"/>
    <mergeCell ref="O6:O7"/>
    <mergeCell ref="W5:W7"/>
    <mergeCell ref="B5:B7"/>
    <mergeCell ref="C5:C7"/>
    <mergeCell ref="D5:D7"/>
    <mergeCell ref="E5:G5"/>
    <mergeCell ref="H5:H7"/>
    <mergeCell ref="E6:E7"/>
    <mergeCell ref="F6:F7"/>
    <mergeCell ref="G6:G7"/>
    <mergeCell ref="U6:U7"/>
    <mergeCell ref="J5:L5"/>
    <mergeCell ref="N5:N7"/>
    <mergeCell ref="AI6:AI7"/>
    <mergeCell ref="AJ6:AJ7"/>
    <mergeCell ref="AK6:AK7"/>
    <mergeCell ref="V6:V7"/>
    <mergeCell ref="Y6:Y7"/>
    <mergeCell ref="Z6:Z7"/>
    <mergeCell ref="AA6:AA7"/>
    <mergeCell ref="AD6:AD7"/>
    <mergeCell ref="AE6:AE7"/>
    <mergeCell ref="AG5:AG7"/>
    <mergeCell ref="AD5:AF5"/>
    <mergeCell ref="AF6:AF7"/>
    <mergeCell ref="AH5:AH7"/>
    <mergeCell ref="AI5:AK5"/>
    <mergeCell ref="AB5:AB7"/>
    <mergeCell ref="AC5:AC7"/>
    <mergeCell ref="W162:AA162"/>
    <mergeCell ref="AB162:AF162"/>
    <mergeCell ref="AG162:AK162"/>
    <mergeCell ref="D159:G159"/>
    <mergeCell ref="I159:L159"/>
    <mergeCell ref="N159:Q159"/>
    <mergeCell ref="S159:V159"/>
    <mergeCell ref="X159:AA159"/>
    <mergeCell ref="AC159:AF159"/>
    <mergeCell ref="AQ4:AQ7"/>
    <mergeCell ref="AP4:AP7"/>
    <mergeCell ref="C70:AK70"/>
    <mergeCell ref="AL162:AM162"/>
    <mergeCell ref="D163:G163"/>
    <mergeCell ref="I163:L163"/>
    <mergeCell ref="N163:Q163"/>
    <mergeCell ref="S163:V163"/>
    <mergeCell ref="X163:AA163"/>
    <mergeCell ref="AC163:AF163"/>
    <mergeCell ref="AH163:AK163"/>
    <mergeCell ref="AH159:AK159"/>
    <mergeCell ref="C162:G162"/>
    <mergeCell ref="H162:L162"/>
    <mergeCell ref="M162:Q162"/>
    <mergeCell ref="R162:V162"/>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4"/>
  <sheetViews>
    <sheetView topLeftCell="A16" zoomScale="33" zoomScaleNormal="33" workbookViewId="0">
      <selection activeCell="AQ25" sqref="AQ25"/>
    </sheetView>
  </sheetViews>
  <sheetFormatPr baseColWidth="10" defaultRowHeight="15" x14ac:dyDescent="0.25"/>
  <cols>
    <col min="2" max="2" width="25" customWidth="1"/>
    <col min="3" max="3" width="18" customWidth="1"/>
    <col min="4" max="4" width="32.5703125" customWidth="1"/>
    <col min="6" max="6" width="25.28515625" customWidth="1"/>
    <col min="8" max="8" width="25.28515625" customWidth="1"/>
    <col min="10" max="10" width="25.7109375" customWidth="1"/>
    <col min="12" max="12" width="26.5703125" customWidth="1"/>
    <col min="13" max="13" width="24" customWidth="1"/>
    <col min="14" max="14" width="28.7109375" customWidth="1"/>
    <col min="15" max="15" width="19.28515625" customWidth="1"/>
  </cols>
  <sheetData>
    <row r="1" spans="2:20" ht="27" thickBot="1" x14ac:dyDescent="0.45">
      <c r="B1" s="355" t="s">
        <v>229</v>
      </c>
      <c r="C1" s="356"/>
      <c r="D1" s="356"/>
      <c r="E1" s="357"/>
      <c r="F1" s="358"/>
      <c r="G1" s="359"/>
      <c r="H1" s="359"/>
      <c r="I1" s="359"/>
      <c r="J1" s="359"/>
      <c r="K1" s="359"/>
      <c r="L1" s="359"/>
      <c r="M1" s="359"/>
      <c r="N1" s="360"/>
      <c r="O1" s="111"/>
    </row>
    <row r="2" spans="2:20" ht="105.75" thickBot="1" x14ac:dyDescent="0.3">
      <c r="B2" s="112" t="s">
        <v>130</v>
      </c>
      <c r="C2" s="113" t="s">
        <v>131</v>
      </c>
      <c r="D2" s="113" t="s">
        <v>220</v>
      </c>
      <c r="E2" s="114" t="s">
        <v>132</v>
      </c>
      <c r="F2" s="115" t="s">
        <v>133</v>
      </c>
      <c r="G2" s="113" t="s">
        <v>134</v>
      </c>
      <c r="H2" s="113" t="s">
        <v>135</v>
      </c>
      <c r="I2" s="113" t="s">
        <v>136</v>
      </c>
      <c r="J2" s="113" t="s">
        <v>137</v>
      </c>
      <c r="K2" s="113" t="s">
        <v>138</v>
      </c>
      <c r="L2" s="113" t="s">
        <v>139</v>
      </c>
      <c r="M2" s="113" t="s">
        <v>140</v>
      </c>
      <c r="N2" s="113" t="s">
        <v>141</v>
      </c>
      <c r="O2" s="116"/>
      <c r="R2" s="117"/>
      <c r="S2" s="118"/>
    </row>
    <row r="3" spans="2:20" ht="21" x14ac:dyDescent="0.25">
      <c r="B3" s="361" t="s">
        <v>142</v>
      </c>
      <c r="C3" s="119">
        <v>65</v>
      </c>
      <c r="D3" s="120" t="s">
        <v>143</v>
      </c>
      <c r="E3" s="121" t="s">
        <v>144</v>
      </c>
      <c r="F3" s="122">
        <f>+F4+F5+F6+F7+F8+F9+F10+F11+F12+F13</f>
        <v>9803686.9500000011</v>
      </c>
      <c r="G3" s="123">
        <v>0.45</v>
      </c>
      <c r="H3" s="124">
        <f>+H4+H5+H6+H7+H9+H10+H11+H12+H13+H8</f>
        <v>1960737.39</v>
      </c>
      <c r="I3" s="123">
        <v>0.09</v>
      </c>
      <c r="J3" s="124">
        <f>+J4+J5+J6+J7+J8+J9+J10+J11+J12+J13</f>
        <v>10021546.660000002</v>
      </c>
      <c r="K3" s="123">
        <f>100%-G3-I3</f>
        <v>0.46000000000000008</v>
      </c>
      <c r="L3" s="124">
        <f>+L4+L5+L6+L7+L8+L9+L10+L11+L12+L13</f>
        <v>21785971</v>
      </c>
      <c r="M3" s="125">
        <f>+M4+M5+M6+M7+M8+M9+M10+M11+M12+M13</f>
        <v>7694079</v>
      </c>
      <c r="N3" s="126">
        <f t="shared" ref="N3:N13" si="0">+M3+L3</f>
        <v>29480050</v>
      </c>
      <c r="O3" s="116"/>
      <c r="Q3" s="127"/>
      <c r="R3" s="117"/>
      <c r="S3" s="118"/>
    </row>
    <row r="4" spans="2:20" ht="26.25" x14ac:dyDescent="0.4">
      <c r="B4" s="362"/>
      <c r="C4" s="128">
        <v>650121</v>
      </c>
      <c r="D4" s="129" t="s">
        <v>145</v>
      </c>
      <c r="E4" s="130" t="s">
        <v>144</v>
      </c>
      <c r="F4" s="131">
        <f t="shared" ref="F4:F13" si="1">L4*G4</f>
        <v>1376067.1500000001</v>
      </c>
      <c r="G4" s="132">
        <v>0.45</v>
      </c>
      <c r="H4" s="133">
        <f t="shared" ref="H4:H13" si="2">I4*L4</f>
        <v>275213.43</v>
      </c>
      <c r="I4" s="132">
        <v>0.09</v>
      </c>
      <c r="J4" s="133">
        <f>+L4*K4</f>
        <v>1406646.4200000002</v>
      </c>
      <c r="K4" s="132">
        <f>100%-I4-G4</f>
        <v>0.46</v>
      </c>
      <c r="L4" s="133">
        <v>3057927</v>
      </c>
      <c r="M4" s="134">
        <v>822073</v>
      </c>
      <c r="N4" s="135">
        <f t="shared" si="0"/>
        <v>3880000</v>
      </c>
      <c r="O4" s="136"/>
      <c r="R4" s="117"/>
      <c r="S4" s="118"/>
    </row>
    <row r="5" spans="2:20" ht="26.25" x14ac:dyDescent="0.4">
      <c r="B5" s="362"/>
      <c r="C5" s="128">
        <v>650122</v>
      </c>
      <c r="D5" s="129" t="s">
        <v>146</v>
      </c>
      <c r="E5" s="130" t="s">
        <v>144</v>
      </c>
      <c r="F5" s="131">
        <f t="shared" si="1"/>
        <v>1144632.6000000001</v>
      </c>
      <c r="G5" s="132">
        <v>0.45</v>
      </c>
      <c r="H5" s="133">
        <f t="shared" si="2"/>
        <v>228926.52</v>
      </c>
      <c r="I5" s="132">
        <v>0.09</v>
      </c>
      <c r="J5" s="133">
        <f>+L5*K5</f>
        <v>1170068.8800000001</v>
      </c>
      <c r="K5" s="132">
        <f t="shared" ref="K5:K13" si="3">100%-I5-G5</f>
        <v>0.46</v>
      </c>
      <c r="L5" s="133">
        <f>2537704+5924</f>
        <v>2543628</v>
      </c>
      <c r="M5" s="134">
        <f>682296+1516</f>
        <v>683812</v>
      </c>
      <c r="N5" s="135">
        <f t="shared" si="0"/>
        <v>3227440</v>
      </c>
      <c r="O5" s="136"/>
      <c r="P5" s="137"/>
      <c r="R5" s="117"/>
      <c r="S5" s="118"/>
    </row>
    <row r="6" spans="2:20" ht="42" x14ac:dyDescent="0.4">
      <c r="B6" s="362"/>
      <c r="C6" s="128">
        <v>65014</v>
      </c>
      <c r="D6" s="129" t="s">
        <v>147</v>
      </c>
      <c r="E6" s="130" t="s">
        <v>144</v>
      </c>
      <c r="F6" s="131">
        <f t="shared" si="1"/>
        <v>185896.80000000002</v>
      </c>
      <c r="G6" s="132">
        <v>0.45</v>
      </c>
      <c r="H6" s="133">
        <f t="shared" si="2"/>
        <v>37179.360000000001</v>
      </c>
      <c r="I6" s="132">
        <v>0.09</v>
      </c>
      <c r="J6" s="133">
        <f>+L6*K6</f>
        <v>190027.84</v>
      </c>
      <c r="K6" s="132">
        <f>100%-I6-G6</f>
        <v>0.46</v>
      </c>
      <c r="L6" s="133">
        <v>413104</v>
      </c>
      <c r="M6" s="134">
        <v>111056</v>
      </c>
      <c r="N6" s="135">
        <f t="shared" si="0"/>
        <v>524160</v>
      </c>
      <c r="O6" s="136"/>
      <c r="R6" s="117"/>
      <c r="S6" s="118"/>
    </row>
    <row r="7" spans="2:20" ht="63" x14ac:dyDescent="0.4">
      <c r="B7" s="362"/>
      <c r="C7" s="128">
        <v>65016</v>
      </c>
      <c r="D7" s="129" t="s">
        <v>148</v>
      </c>
      <c r="E7" s="130" t="s">
        <v>144</v>
      </c>
      <c r="F7" s="131">
        <f t="shared" si="1"/>
        <v>1755549.45</v>
      </c>
      <c r="G7" s="132">
        <v>0.45</v>
      </c>
      <c r="H7" s="133">
        <f t="shared" si="2"/>
        <v>351109.89</v>
      </c>
      <c r="I7" s="132">
        <v>0.09</v>
      </c>
      <c r="J7" s="133">
        <f t="shared" ref="J7:J13" si="4">+L7*K7</f>
        <v>1794561.6600000001</v>
      </c>
      <c r="K7" s="132">
        <f t="shared" ref="K7:K9" si="5">100%-I7-G7</f>
        <v>0.46</v>
      </c>
      <c r="L7" s="133">
        <v>3901221</v>
      </c>
      <c r="M7" s="134">
        <v>1048779</v>
      </c>
      <c r="N7" s="135">
        <f t="shared" si="0"/>
        <v>4950000</v>
      </c>
      <c r="O7" s="136"/>
      <c r="P7" s="137"/>
      <c r="R7" s="117"/>
      <c r="S7" s="118"/>
    </row>
    <row r="8" spans="2:20" ht="42" x14ac:dyDescent="0.4">
      <c r="B8" s="362"/>
      <c r="C8" s="128">
        <v>65017</v>
      </c>
      <c r="D8" s="129" t="s">
        <v>149</v>
      </c>
      <c r="E8" s="130" t="s">
        <v>144</v>
      </c>
      <c r="F8" s="131">
        <f t="shared" si="1"/>
        <v>1421250.3</v>
      </c>
      <c r="G8" s="132">
        <v>0.45</v>
      </c>
      <c r="H8" s="133">
        <f t="shared" si="2"/>
        <v>284250.06</v>
      </c>
      <c r="I8" s="132">
        <v>0.09</v>
      </c>
      <c r="J8" s="133">
        <f t="shared" si="4"/>
        <v>1452833.6400000001</v>
      </c>
      <c r="K8" s="132">
        <f t="shared" si="5"/>
        <v>0.46</v>
      </c>
      <c r="L8" s="133">
        <v>3158334</v>
      </c>
      <c r="M8" s="134">
        <v>849066</v>
      </c>
      <c r="N8" s="135">
        <f t="shared" si="0"/>
        <v>4007400</v>
      </c>
      <c r="O8" s="136"/>
      <c r="R8" s="117"/>
      <c r="S8" s="118"/>
    </row>
    <row r="9" spans="2:20" ht="63" x14ac:dyDescent="0.4">
      <c r="B9" s="362"/>
      <c r="C9" s="138">
        <v>6502</v>
      </c>
      <c r="D9" s="139" t="s">
        <v>150</v>
      </c>
      <c r="E9" s="140" t="s">
        <v>144</v>
      </c>
      <c r="F9" s="141">
        <f t="shared" si="1"/>
        <v>67500</v>
      </c>
      <c r="G9" s="142">
        <v>0.45</v>
      </c>
      <c r="H9" s="143">
        <f t="shared" si="2"/>
        <v>13500</v>
      </c>
      <c r="I9" s="142">
        <v>0.09</v>
      </c>
      <c r="J9" s="143">
        <f t="shared" si="4"/>
        <v>69000</v>
      </c>
      <c r="K9" s="142">
        <f t="shared" si="5"/>
        <v>0.46</v>
      </c>
      <c r="L9" s="143">
        <v>150000</v>
      </c>
      <c r="M9" s="144">
        <v>25050</v>
      </c>
      <c r="N9" s="145">
        <f t="shared" si="0"/>
        <v>175050</v>
      </c>
      <c r="O9" s="136"/>
      <c r="P9" s="137"/>
      <c r="Q9" s="137"/>
      <c r="R9" s="117"/>
      <c r="S9" s="118"/>
    </row>
    <row r="10" spans="2:20" ht="63" x14ac:dyDescent="0.4">
      <c r="B10" s="362"/>
      <c r="C10" s="128">
        <v>6503</v>
      </c>
      <c r="D10" s="129" t="s">
        <v>151</v>
      </c>
      <c r="E10" s="130" t="s">
        <v>144</v>
      </c>
      <c r="F10" s="131">
        <f t="shared" si="1"/>
        <v>1912464.9000000001</v>
      </c>
      <c r="G10" s="132">
        <v>0.45</v>
      </c>
      <c r="H10" s="133">
        <f t="shared" si="2"/>
        <v>382492.98</v>
      </c>
      <c r="I10" s="132">
        <v>0.09</v>
      </c>
      <c r="J10" s="133">
        <f t="shared" si="4"/>
        <v>1954964.12</v>
      </c>
      <c r="K10" s="132">
        <f t="shared" si="3"/>
        <v>0.46</v>
      </c>
      <c r="L10" s="133">
        <v>4249922</v>
      </c>
      <c r="M10" s="134">
        <v>2125078</v>
      </c>
      <c r="N10" s="135">
        <f t="shared" si="0"/>
        <v>6375000</v>
      </c>
      <c r="O10" s="136"/>
      <c r="R10" s="117"/>
      <c r="S10" s="118"/>
    </row>
    <row r="11" spans="2:20" ht="42" x14ac:dyDescent="0.4">
      <c r="B11" s="362"/>
      <c r="C11" s="128" t="s">
        <v>152</v>
      </c>
      <c r="D11" s="129" t="s">
        <v>153</v>
      </c>
      <c r="E11" s="130" t="s">
        <v>144</v>
      </c>
      <c r="F11" s="131">
        <f t="shared" si="1"/>
        <v>1178027.1000000001</v>
      </c>
      <c r="G11" s="132">
        <v>0.45</v>
      </c>
      <c r="H11" s="133">
        <f t="shared" si="2"/>
        <v>235605.41999999998</v>
      </c>
      <c r="I11" s="132">
        <v>0.09</v>
      </c>
      <c r="J11" s="133">
        <f t="shared" si="4"/>
        <v>1204205.48</v>
      </c>
      <c r="K11" s="132">
        <f t="shared" si="3"/>
        <v>0.46</v>
      </c>
      <c r="L11" s="133">
        <v>2617838</v>
      </c>
      <c r="M11" s="134">
        <v>703762</v>
      </c>
      <c r="N11" s="135">
        <f t="shared" si="0"/>
        <v>3321600</v>
      </c>
      <c r="O11" s="136"/>
      <c r="R11" s="117"/>
      <c r="S11" s="118"/>
      <c r="T11" s="137"/>
    </row>
    <row r="12" spans="2:20" ht="26.25" x14ac:dyDescent="0.4">
      <c r="B12" s="362"/>
      <c r="C12" s="146" t="s">
        <v>154</v>
      </c>
      <c r="D12" s="147" t="s">
        <v>103</v>
      </c>
      <c r="E12" s="148" t="s">
        <v>144</v>
      </c>
      <c r="F12" s="131">
        <f t="shared" si="1"/>
        <v>351109.8</v>
      </c>
      <c r="G12" s="149">
        <v>0.45</v>
      </c>
      <c r="H12" s="133">
        <f t="shared" si="2"/>
        <v>70221.959999999992</v>
      </c>
      <c r="I12" s="132">
        <v>0.09</v>
      </c>
      <c r="J12" s="133">
        <f t="shared" si="4"/>
        <v>358912.24</v>
      </c>
      <c r="K12" s="132">
        <v>0.46</v>
      </c>
      <c r="L12" s="150">
        <v>780244</v>
      </c>
      <c r="M12" s="151">
        <f>209756+870000</f>
        <v>1079756</v>
      </c>
      <c r="N12" s="135">
        <f t="shared" si="0"/>
        <v>1860000</v>
      </c>
      <c r="O12" s="136"/>
      <c r="R12" s="117"/>
      <c r="S12" s="118"/>
    </row>
    <row r="13" spans="2:20" ht="42.75" thickBot="1" x14ac:dyDescent="0.45">
      <c r="B13" s="363"/>
      <c r="C13" s="152">
        <v>6505</v>
      </c>
      <c r="D13" s="153" t="s">
        <v>155</v>
      </c>
      <c r="E13" s="154" t="s">
        <v>144</v>
      </c>
      <c r="F13" s="131">
        <f t="shared" si="1"/>
        <v>411188.85000000003</v>
      </c>
      <c r="G13" s="155">
        <v>0.45</v>
      </c>
      <c r="H13" s="133">
        <f t="shared" si="2"/>
        <v>82237.77</v>
      </c>
      <c r="I13" s="132">
        <v>0.09</v>
      </c>
      <c r="J13" s="133">
        <f t="shared" si="4"/>
        <v>420326.38</v>
      </c>
      <c r="K13" s="132">
        <f t="shared" si="3"/>
        <v>0.46</v>
      </c>
      <c r="L13" s="156">
        <v>913753</v>
      </c>
      <c r="M13" s="157">
        <v>245647</v>
      </c>
      <c r="N13" s="135">
        <f t="shared" si="0"/>
        <v>1159400</v>
      </c>
      <c r="O13" s="136"/>
      <c r="P13" s="137"/>
    </row>
    <row r="14" spans="2:20" ht="113.25" thickBot="1" x14ac:dyDescent="0.45">
      <c r="B14" s="158" t="s">
        <v>156</v>
      </c>
      <c r="C14" s="159">
        <v>6613</v>
      </c>
      <c r="D14" s="160" t="s">
        <v>157</v>
      </c>
      <c r="E14" s="161">
        <v>0.5</v>
      </c>
      <c r="F14" s="162">
        <f>G14*L14</f>
        <v>1390883.85</v>
      </c>
      <c r="G14" s="163">
        <v>0.45</v>
      </c>
      <c r="H14" s="164">
        <f>I14*L14</f>
        <v>278176.77</v>
      </c>
      <c r="I14" s="123">
        <v>0.09</v>
      </c>
      <c r="J14" s="164">
        <f>K14*L14</f>
        <v>1421792.3800000001</v>
      </c>
      <c r="K14" s="123">
        <f>100%-I14-G14</f>
        <v>0.46</v>
      </c>
      <c r="L14" s="164">
        <v>3090853</v>
      </c>
      <c r="M14" s="165">
        <v>1409147</v>
      </c>
      <c r="N14" s="166">
        <f>+M14+L14</f>
        <v>4500000</v>
      </c>
      <c r="O14" s="167"/>
      <c r="P14" s="168"/>
      <c r="Q14" s="169"/>
    </row>
    <row r="15" spans="2:20" ht="42" x14ac:dyDescent="0.4">
      <c r="B15" s="364" t="s">
        <v>158</v>
      </c>
      <c r="C15" s="119" t="s">
        <v>159</v>
      </c>
      <c r="D15" s="120" t="s">
        <v>160</v>
      </c>
      <c r="E15" s="121" t="s">
        <v>161</v>
      </c>
      <c r="F15" s="122">
        <f>G15*L15</f>
        <v>6867489.1500000004</v>
      </c>
      <c r="G15" s="123">
        <v>0.45</v>
      </c>
      <c r="H15" s="124">
        <f>L15*I15</f>
        <v>1373497.8299999998</v>
      </c>
      <c r="I15" s="123">
        <v>0.09</v>
      </c>
      <c r="J15" s="124">
        <f>L15-H15-F15</f>
        <v>7020100.0199999996</v>
      </c>
      <c r="K15" s="123">
        <f>100%-I15-G15</f>
        <v>0.46</v>
      </c>
      <c r="L15" s="124">
        <v>15261087</v>
      </c>
      <c r="M15" s="125">
        <v>5488913</v>
      </c>
      <c r="N15" s="126">
        <f>+M15+L15</f>
        <v>20750000</v>
      </c>
      <c r="O15" s="167"/>
      <c r="P15" s="168"/>
      <c r="Q15" s="169"/>
    </row>
    <row r="16" spans="2:20" ht="42" x14ac:dyDescent="0.4">
      <c r="B16" s="365"/>
      <c r="C16" s="170" t="s">
        <v>162</v>
      </c>
      <c r="D16" s="171" t="s">
        <v>160</v>
      </c>
      <c r="E16" s="172" t="s">
        <v>161</v>
      </c>
      <c r="F16" s="131">
        <f>L16*G16</f>
        <v>5824326.1500000004</v>
      </c>
      <c r="G16" s="132">
        <v>0.45</v>
      </c>
      <c r="H16" s="133">
        <f>L16*I16</f>
        <v>1164865.23</v>
      </c>
      <c r="I16" s="132">
        <v>0.09</v>
      </c>
      <c r="J16" s="133">
        <f>L16*K16</f>
        <v>5953755.6200000001</v>
      </c>
      <c r="K16" s="132">
        <f t="shared" ref="K16:K19" si="6">100%-I16-G16</f>
        <v>0.46</v>
      </c>
      <c r="L16" s="133">
        <v>12942947</v>
      </c>
      <c r="M16" s="134">
        <v>4807053</v>
      </c>
      <c r="N16" s="135">
        <f t="shared" ref="N16:N17" si="7">+M16+L16</f>
        <v>17750000</v>
      </c>
      <c r="O16" s="167"/>
      <c r="P16" s="168"/>
      <c r="Q16" s="169"/>
    </row>
    <row r="17" spans="2:19" ht="42" x14ac:dyDescent="0.4">
      <c r="B17" s="365"/>
      <c r="C17" s="170" t="s">
        <v>163</v>
      </c>
      <c r="D17" s="171" t="s">
        <v>164</v>
      </c>
      <c r="E17" s="172" t="s">
        <v>161</v>
      </c>
      <c r="F17" s="131">
        <f>L17*G17</f>
        <v>1043163</v>
      </c>
      <c r="G17" s="149">
        <v>0.45</v>
      </c>
      <c r="H17" s="133">
        <f>L17*I17</f>
        <v>208632.6</v>
      </c>
      <c r="I17" s="132">
        <v>0.09</v>
      </c>
      <c r="J17" s="133">
        <f>L17*K17</f>
        <v>1066344.4000000001</v>
      </c>
      <c r="K17" s="132">
        <f t="shared" si="6"/>
        <v>0.46</v>
      </c>
      <c r="L17" s="150">
        <v>2318140</v>
      </c>
      <c r="M17" s="151">
        <v>681860</v>
      </c>
      <c r="N17" s="135">
        <f t="shared" si="7"/>
        <v>3000000</v>
      </c>
      <c r="O17" s="167"/>
      <c r="P17" s="173"/>
      <c r="Q17" s="169"/>
    </row>
    <row r="18" spans="2:19" ht="105" x14ac:dyDescent="0.25">
      <c r="B18" s="365"/>
      <c r="C18" s="174" t="s">
        <v>165</v>
      </c>
      <c r="D18" s="175" t="s">
        <v>166</v>
      </c>
      <c r="E18" s="176" t="s">
        <v>161</v>
      </c>
      <c r="F18" s="177">
        <f>L18*G18</f>
        <v>1738605.1500000001</v>
      </c>
      <c r="G18" s="178">
        <v>0.45</v>
      </c>
      <c r="H18" s="179">
        <f>L18*I18</f>
        <v>347721.02999999997</v>
      </c>
      <c r="I18" s="178">
        <v>0.09</v>
      </c>
      <c r="J18" s="179">
        <f t="shared" ref="J18:J19" si="8">L18-H18-F18</f>
        <v>1777240.82</v>
      </c>
      <c r="K18" s="178">
        <f t="shared" si="6"/>
        <v>0.46</v>
      </c>
      <c r="L18" s="179">
        <v>3863567</v>
      </c>
      <c r="M18" s="180">
        <v>1136433</v>
      </c>
      <c r="N18" s="181">
        <f>+M18+L18</f>
        <v>5000000</v>
      </c>
      <c r="O18" s="111"/>
      <c r="R18" s="117"/>
      <c r="S18" s="118"/>
    </row>
    <row r="19" spans="2:19" ht="84" x14ac:dyDescent="0.25">
      <c r="B19" s="365"/>
      <c r="C19" s="174" t="s">
        <v>167</v>
      </c>
      <c r="D19" s="175" t="s">
        <v>168</v>
      </c>
      <c r="E19" s="176" t="s">
        <v>144</v>
      </c>
      <c r="F19" s="177">
        <f>G19*L19</f>
        <v>1043163</v>
      </c>
      <c r="G19" s="178">
        <v>0.45</v>
      </c>
      <c r="H19" s="179">
        <f>L19*I19</f>
        <v>208632.6</v>
      </c>
      <c r="I19" s="178">
        <v>0.09</v>
      </c>
      <c r="J19" s="179">
        <f t="shared" si="8"/>
        <v>1066344.3999999999</v>
      </c>
      <c r="K19" s="178">
        <f t="shared" si="6"/>
        <v>0.46</v>
      </c>
      <c r="L19" s="179">
        <v>2318140</v>
      </c>
      <c r="M19" s="182">
        <v>2681860</v>
      </c>
      <c r="N19" s="181">
        <f>+M19+L19</f>
        <v>5000000</v>
      </c>
      <c r="O19" s="111"/>
      <c r="R19" s="117"/>
      <c r="S19" s="118"/>
    </row>
    <row r="20" spans="2:19" ht="63" x14ac:dyDescent="0.25">
      <c r="B20" s="365"/>
      <c r="C20" s="174" t="s">
        <v>169</v>
      </c>
      <c r="D20" s="175" t="s">
        <v>170</v>
      </c>
      <c r="E20" s="176" t="s">
        <v>161</v>
      </c>
      <c r="F20" s="177">
        <f>+F21+F22+F23</f>
        <v>4868094.1500000004</v>
      </c>
      <c r="G20" s="178">
        <v>0.45</v>
      </c>
      <c r="H20" s="179">
        <f>+H21+H22+H23</f>
        <v>973618.83000000007</v>
      </c>
      <c r="I20" s="178">
        <v>0.09</v>
      </c>
      <c r="J20" s="179">
        <f>+J21+J22+J23</f>
        <v>4976274.0200000005</v>
      </c>
      <c r="K20" s="178">
        <v>0.46</v>
      </c>
      <c r="L20" s="179">
        <f>+L21+L22+L23</f>
        <v>10817987</v>
      </c>
      <c r="M20" s="180">
        <f>+M21+M22+M23</f>
        <v>3682013</v>
      </c>
      <c r="N20" s="181">
        <f>+N21+N22+N23</f>
        <v>14500000</v>
      </c>
      <c r="O20" s="111"/>
      <c r="R20" s="117"/>
      <c r="S20" s="118"/>
    </row>
    <row r="21" spans="2:19" s="184" customFormat="1" ht="21" x14ac:dyDescent="0.25">
      <c r="B21" s="365"/>
      <c r="C21" s="128" t="s">
        <v>171</v>
      </c>
      <c r="D21" s="129" t="s">
        <v>172</v>
      </c>
      <c r="E21" s="130" t="s">
        <v>161</v>
      </c>
      <c r="F21" s="131">
        <f>G21*L21</f>
        <v>2086326</v>
      </c>
      <c r="G21" s="132">
        <v>0.45</v>
      </c>
      <c r="H21" s="133">
        <f>I21*L21</f>
        <v>417265.2</v>
      </c>
      <c r="I21" s="132">
        <v>0.09</v>
      </c>
      <c r="J21" s="133">
        <f>L21*K21</f>
        <v>2132688.8000000003</v>
      </c>
      <c r="K21" s="132">
        <v>0.46</v>
      </c>
      <c r="L21" s="133">
        <v>4636280</v>
      </c>
      <c r="M21" s="144">
        <v>363720</v>
      </c>
      <c r="N21" s="135">
        <f>+M21+L21</f>
        <v>5000000</v>
      </c>
      <c r="O21" s="183"/>
      <c r="R21" s="117"/>
      <c r="S21" s="118"/>
    </row>
    <row r="22" spans="2:19" s="184" customFormat="1" ht="21" x14ac:dyDescent="0.25">
      <c r="B22" s="365"/>
      <c r="C22" s="128" t="s">
        <v>173</v>
      </c>
      <c r="D22" s="129" t="s">
        <v>174</v>
      </c>
      <c r="E22" s="130" t="s">
        <v>161</v>
      </c>
      <c r="F22" s="131">
        <f t="shared" ref="F22:F29" si="9">G22*L22</f>
        <v>1043163</v>
      </c>
      <c r="G22" s="132">
        <v>0.45</v>
      </c>
      <c r="H22" s="133">
        <f t="shared" ref="H22:H35" si="10">I22*L22</f>
        <v>208632.6</v>
      </c>
      <c r="I22" s="132">
        <v>0.09</v>
      </c>
      <c r="J22" s="133">
        <f t="shared" ref="J22:J35" si="11">L22*K22</f>
        <v>1066344.4000000001</v>
      </c>
      <c r="K22" s="132">
        <v>0.46</v>
      </c>
      <c r="L22" s="133">
        <v>2318140</v>
      </c>
      <c r="M22" s="134">
        <v>2181860</v>
      </c>
      <c r="N22" s="135">
        <f>+M22+L22</f>
        <v>4500000</v>
      </c>
      <c r="O22" s="183"/>
      <c r="P22" s="185"/>
      <c r="R22" s="117"/>
      <c r="S22" s="118"/>
    </row>
    <row r="23" spans="2:19" s="184" customFormat="1" ht="21" x14ac:dyDescent="0.25">
      <c r="B23" s="365"/>
      <c r="C23" s="128" t="s">
        <v>175</v>
      </c>
      <c r="D23" s="129" t="s">
        <v>176</v>
      </c>
      <c r="E23" s="130" t="s">
        <v>161</v>
      </c>
      <c r="F23" s="131">
        <f t="shared" si="9"/>
        <v>1738605.1500000001</v>
      </c>
      <c r="G23" s="132">
        <v>0.45</v>
      </c>
      <c r="H23" s="133">
        <f t="shared" si="10"/>
        <v>347721.02999999997</v>
      </c>
      <c r="I23" s="132">
        <v>0.09</v>
      </c>
      <c r="J23" s="133">
        <f t="shared" si="11"/>
        <v>1777240.82</v>
      </c>
      <c r="K23" s="132">
        <v>0.46</v>
      </c>
      <c r="L23" s="133">
        <v>3863567</v>
      </c>
      <c r="M23" s="134">
        <v>1136433</v>
      </c>
      <c r="N23" s="135">
        <f>+M23+L23</f>
        <v>5000000</v>
      </c>
      <c r="O23" s="183"/>
      <c r="R23" s="117"/>
      <c r="S23" s="118"/>
    </row>
    <row r="24" spans="2:19" ht="42" x14ac:dyDescent="0.25">
      <c r="B24" s="365"/>
      <c r="C24" s="186">
        <v>6871</v>
      </c>
      <c r="D24" s="187" t="s">
        <v>177</v>
      </c>
      <c r="E24" s="188" t="s">
        <v>144</v>
      </c>
      <c r="F24" s="189">
        <f t="shared" si="9"/>
        <v>1936242</v>
      </c>
      <c r="G24" s="190">
        <v>0.45</v>
      </c>
      <c r="H24" s="143">
        <f t="shared" si="10"/>
        <v>387248.39999999997</v>
      </c>
      <c r="I24" s="190">
        <v>0.09</v>
      </c>
      <c r="J24" s="143">
        <f t="shared" si="11"/>
        <v>1979269.6</v>
      </c>
      <c r="K24" s="190">
        <v>0.46</v>
      </c>
      <c r="L24" s="191">
        <v>4302760</v>
      </c>
      <c r="M24" s="182">
        <v>3197240</v>
      </c>
      <c r="N24" s="192">
        <f>+M24+L24</f>
        <v>7500000</v>
      </c>
      <c r="O24" s="193"/>
      <c r="P24" s="117"/>
      <c r="Q24" s="118"/>
    </row>
    <row r="25" spans="2:19" ht="105" x14ac:dyDescent="0.4">
      <c r="B25" s="365"/>
      <c r="C25" s="186">
        <v>6881</v>
      </c>
      <c r="D25" s="187" t="s">
        <v>178</v>
      </c>
      <c r="E25" s="188" t="s">
        <v>144</v>
      </c>
      <c r="F25" s="189">
        <f t="shared" si="9"/>
        <v>4828975.2</v>
      </c>
      <c r="G25" s="190">
        <v>0.45</v>
      </c>
      <c r="H25" s="191">
        <f t="shared" si="10"/>
        <v>965795.03999999992</v>
      </c>
      <c r="I25" s="190">
        <v>0.09</v>
      </c>
      <c r="J25" s="191">
        <f t="shared" si="11"/>
        <v>4936285.76</v>
      </c>
      <c r="K25" s="190">
        <v>0.46</v>
      </c>
      <c r="L25" s="191">
        <v>10731056</v>
      </c>
      <c r="M25" s="182">
        <v>7268944</v>
      </c>
      <c r="N25" s="145">
        <f t="shared" ref="N25:N34" si="12">+M25+L25</f>
        <v>18000000</v>
      </c>
      <c r="O25" s="136"/>
      <c r="P25" s="194"/>
      <c r="Q25" s="118"/>
    </row>
    <row r="26" spans="2:19" ht="84" x14ac:dyDescent="0.4">
      <c r="B26" s="365"/>
      <c r="C26" s="139" t="s">
        <v>221</v>
      </c>
      <c r="D26" s="139" t="s">
        <v>222</v>
      </c>
      <c r="E26" s="140" t="s">
        <v>144</v>
      </c>
      <c r="F26" s="141">
        <f t="shared" si="9"/>
        <v>405000</v>
      </c>
      <c r="G26" s="142">
        <v>0.45</v>
      </c>
      <c r="H26" s="143">
        <f t="shared" si="10"/>
        <v>81000</v>
      </c>
      <c r="I26" s="142">
        <v>0.09</v>
      </c>
      <c r="J26" s="143">
        <f t="shared" si="11"/>
        <v>414000</v>
      </c>
      <c r="K26" s="142">
        <v>0.46</v>
      </c>
      <c r="L26" s="143">
        <v>900000</v>
      </c>
      <c r="M26" s="144">
        <v>600000</v>
      </c>
      <c r="N26" s="145">
        <f t="shared" si="12"/>
        <v>1500000</v>
      </c>
      <c r="O26" s="136"/>
      <c r="P26" s="194"/>
      <c r="Q26" s="195"/>
      <c r="S26" s="137"/>
    </row>
    <row r="27" spans="2:19" ht="63" x14ac:dyDescent="0.4">
      <c r="B27" s="365"/>
      <c r="C27" s="139" t="s">
        <v>223</v>
      </c>
      <c r="D27" s="139" t="s">
        <v>224</v>
      </c>
      <c r="E27" s="140" t="s">
        <v>144</v>
      </c>
      <c r="F27" s="141">
        <f t="shared" si="9"/>
        <v>3253975.2</v>
      </c>
      <c r="G27" s="142">
        <v>0.45</v>
      </c>
      <c r="H27" s="143">
        <f t="shared" si="10"/>
        <v>650795.03999999992</v>
      </c>
      <c r="I27" s="142">
        <v>0.09</v>
      </c>
      <c r="J27" s="143">
        <f t="shared" si="11"/>
        <v>3326285.7600000002</v>
      </c>
      <c r="K27" s="142">
        <v>0.46</v>
      </c>
      <c r="L27" s="143">
        <v>7231056</v>
      </c>
      <c r="M27" s="144">
        <v>4768944</v>
      </c>
      <c r="N27" s="145">
        <f t="shared" si="12"/>
        <v>12000000</v>
      </c>
      <c r="O27" s="136"/>
      <c r="P27" s="194"/>
      <c r="Q27" s="195"/>
    </row>
    <row r="28" spans="2:19" ht="84" x14ac:dyDescent="0.4">
      <c r="B28" s="365"/>
      <c r="C28" s="139" t="s">
        <v>225</v>
      </c>
      <c r="D28" s="139" t="s">
        <v>226</v>
      </c>
      <c r="E28" s="140" t="s">
        <v>144</v>
      </c>
      <c r="F28" s="141">
        <f t="shared" si="9"/>
        <v>270000</v>
      </c>
      <c r="G28" s="142">
        <v>0.45</v>
      </c>
      <c r="H28" s="143">
        <f t="shared" si="10"/>
        <v>54000</v>
      </c>
      <c r="I28" s="142">
        <v>0.09</v>
      </c>
      <c r="J28" s="143">
        <f t="shared" si="11"/>
        <v>276000</v>
      </c>
      <c r="K28" s="142">
        <v>0.46</v>
      </c>
      <c r="L28" s="143">
        <v>600000</v>
      </c>
      <c r="M28" s="144">
        <v>400000</v>
      </c>
      <c r="N28" s="145">
        <f t="shared" si="12"/>
        <v>1000000</v>
      </c>
      <c r="O28" s="136"/>
      <c r="P28" s="194"/>
      <c r="Q28" s="195"/>
    </row>
    <row r="29" spans="2:19" ht="84.75" thickBot="1" x14ac:dyDescent="0.45">
      <c r="B29" s="366"/>
      <c r="C29" s="139" t="s">
        <v>227</v>
      </c>
      <c r="D29" s="139" t="s">
        <v>228</v>
      </c>
      <c r="E29" s="140" t="s">
        <v>144</v>
      </c>
      <c r="F29" s="141">
        <f t="shared" si="9"/>
        <v>900000</v>
      </c>
      <c r="G29" s="142">
        <v>0.45</v>
      </c>
      <c r="H29" s="143">
        <f t="shared" si="10"/>
        <v>180000</v>
      </c>
      <c r="I29" s="142">
        <v>0.09</v>
      </c>
      <c r="J29" s="143">
        <f t="shared" si="11"/>
        <v>920000</v>
      </c>
      <c r="K29" s="142">
        <v>0.46</v>
      </c>
      <c r="L29" s="143">
        <v>2000000</v>
      </c>
      <c r="M29" s="144">
        <v>1500000</v>
      </c>
      <c r="N29" s="145">
        <f t="shared" si="12"/>
        <v>3500000</v>
      </c>
      <c r="O29" s="136"/>
      <c r="P29" s="194"/>
      <c r="Q29" s="195"/>
    </row>
    <row r="30" spans="2:19" ht="63.75" thickBot="1" x14ac:dyDescent="0.3">
      <c r="B30" s="196" t="s">
        <v>179</v>
      </c>
      <c r="C30" s="197" t="s">
        <v>180</v>
      </c>
      <c r="D30" s="198" t="s">
        <v>181</v>
      </c>
      <c r="E30" s="199" t="s">
        <v>161</v>
      </c>
      <c r="F30" s="200">
        <f>G30*L30</f>
        <v>4172652</v>
      </c>
      <c r="G30" s="201">
        <v>0.45</v>
      </c>
      <c r="H30" s="202">
        <f t="shared" si="10"/>
        <v>834530.4</v>
      </c>
      <c r="I30" s="201">
        <v>0.09</v>
      </c>
      <c r="J30" s="202">
        <f t="shared" si="11"/>
        <v>4265377.6000000006</v>
      </c>
      <c r="K30" s="203">
        <v>0.46</v>
      </c>
      <c r="L30" s="202">
        <v>9272560</v>
      </c>
      <c r="M30" s="204">
        <v>3287440</v>
      </c>
      <c r="N30" s="205">
        <f t="shared" si="12"/>
        <v>12560000</v>
      </c>
      <c r="O30" s="206"/>
      <c r="P30" s="207"/>
      <c r="Q30" s="118"/>
    </row>
    <row r="31" spans="2:19" ht="42" x14ac:dyDescent="0.25">
      <c r="B31" s="361" t="s">
        <v>182</v>
      </c>
      <c r="C31" s="119">
        <v>7161</v>
      </c>
      <c r="D31" s="120" t="s">
        <v>183</v>
      </c>
      <c r="E31" s="121" t="s">
        <v>161</v>
      </c>
      <c r="F31" s="208">
        <f>G31*L31</f>
        <v>446310</v>
      </c>
      <c r="G31" s="209">
        <v>0.45</v>
      </c>
      <c r="H31" s="210">
        <f t="shared" si="10"/>
        <v>89262</v>
      </c>
      <c r="I31" s="123">
        <v>0.09</v>
      </c>
      <c r="J31" s="210">
        <f t="shared" si="11"/>
        <v>456228</v>
      </c>
      <c r="K31" s="123">
        <v>0.46</v>
      </c>
      <c r="L31" s="210">
        <v>991800</v>
      </c>
      <c r="M31" s="211">
        <v>1008200</v>
      </c>
      <c r="N31" s="126">
        <f t="shared" si="12"/>
        <v>2000000</v>
      </c>
      <c r="O31" s="212"/>
      <c r="P31" s="213"/>
      <c r="Q31" s="118"/>
    </row>
    <row r="32" spans="2:19" ht="42" x14ac:dyDescent="0.25">
      <c r="B32" s="367"/>
      <c r="C32" s="174">
        <v>7162</v>
      </c>
      <c r="D32" s="175" t="s">
        <v>184</v>
      </c>
      <c r="E32" s="176" t="s">
        <v>161</v>
      </c>
      <c r="F32" s="131">
        <f>G32*L32</f>
        <v>892620</v>
      </c>
      <c r="G32" s="132">
        <v>0.45</v>
      </c>
      <c r="H32" s="133">
        <f t="shared" si="10"/>
        <v>178524</v>
      </c>
      <c r="I32" s="178">
        <v>0.09</v>
      </c>
      <c r="J32" s="133">
        <f t="shared" si="11"/>
        <v>912456</v>
      </c>
      <c r="K32" s="178">
        <v>0.46</v>
      </c>
      <c r="L32" s="133">
        <v>1983600</v>
      </c>
      <c r="M32" s="134">
        <v>2016400</v>
      </c>
      <c r="N32" s="181">
        <f t="shared" si="12"/>
        <v>4000000</v>
      </c>
      <c r="O32" s="214"/>
      <c r="P32" s="117"/>
      <c r="Q32" s="118"/>
    </row>
    <row r="33" spans="2:18" ht="42" x14ac:dyDescent="0.25">
      <c r="B33" s="367"/>
      <c r="C33" s="174">
        <v>7165</v>
      </c>
      <c r="D33" s="215" t="s">
        <v>185</v>
      </c>
      <c r="E33" s="176" t="s">
        <v>161</v>
      </c>
      <c r="F33" s="131">
        <f>G33*L33</f>
        <v>399670.65</v>
      </c>
      <c r="G33" s="132">
        <v>0.45</v>
      </c>
      <c r="H33" s="133">
        <f t="shared" si="10"/>
        <v>79934.12999999999</v>
      </c>
      <c r="I33" s="178">
        <v>0.09</v>
      </c>
      <c r="J33" s="133">
        <f t="shared" si="11"/>
        <v>408552.22000000003</v>
      </c>
      <c r="K33" s="178">
        <v>0.46</v>
      </c>
      <c r="L33" s="133">
        <v>888157</v>
      </c>
      <c r="M33" s="134">
        <v>902843.1</v>
      </c>
      <c r="N33" s="181">
        <f t="shared" si="12"/>
        <v>1791000.1</v>
      </c>
      <c r="O33" s="216"/>
      <c r="P33" s="206"/>
      <c r="Q33" s="118"/>
      <c r="R33" s="217"/>
    </row>
    <row r="34" spans="2:18" ht="21.75" thickBot="1" x14ac:dyDescent="0.3">
      <c r="B34" s="368"/>
      <c r="C34" s="218">
        <v>7119</v>
      </c>
      <c r="D34" s="219" t="s">
        <v>186</v>
      </c>
      <c r="E34" s="220" t="s">
        <v>161</v>
      </c>
      <c r="F34" s="221">
        <f>+G34*L34</f>
        <v>4346512.2</v>
      </c>
      <c r="G34" s="155">
        <v>0.45</v>
      </c>
      <c r="H34" s="156">
        <f t="shared" si="10"/>
        <v>869302.44</v>
      </c>
      <c r="I34" s="222">
        <v>0.09</v>
      </c>
      <c r="J34" s="156">
        <f t="shared" si="11"/>
        <v>4443101.3600000003</v>
      </c>
      <c r="K34" s="222">
        <v>0.46</v>
      </c>
      <c r="L34" s="156">
        <v>9658916</v>
      </c>
      <c r="M34" s="157">
        <v>2841084</v>
      </c>
      <c r="N34" s="223">
        <f t="shared" si="12"/>
        <v>12500000</v>
      </c>
      <c r="O34" s="111"/>
    </row>
    <row r="35" spans="2:18" ht="21" x14ac:dyDescent="0.25">
      <c r="B35" s="369" t="s">
        <v>187</v>
      </c>
      <c r="C35" s="119">
        <v>7201</v>
      </c>
      <c r="D35" s="120" t="s">
        <v>188</v>
      </c>
      <c r="E35" s="121" t="s">
        <v>161</v>
      </c>
      <c r="F35" s="122">
        <f>+F36+F37</f>
        <v>895381.65000000014</v>
      </c>
      <c r="G35" s="123">
        <v>0.45</v>
      </c>
      <c r="H35" s="124">
        <f t="shared" si="10"/>
        <v>179076.33</v>
      </c>
      <c r="I35" s="123">
        <v>0.09</v>
      </c>
      <c r="J35" s="124">
        <f t="shared" si="11"/>
        <v>915279.02</v>
      </c>
      <c r="K35" s="123">
        <v>0.46</v>
      </c>
      <c r="L35" s="124">
        <f>+L36+L37</f>
        <v>1989737</v>
      </c>
      <c r="M35" s="125">
        <f>+M36+M37</f>
        <v>960263</v>
      </c>
      <c r="N35" s="126">
        <f>+N36+N37</f>
        <v>2950000</v>
      </c>
      <c r="O35" s="111"/>
      <c r="P35" s="137"/>
    </row>
    <row r="36" spans="2:18" ht="21" x14ac:dyDescent="0.25">
      <c r="B36" s="370"/>
      <c r="C36" s="128" t="s">
        <v>189</v>
      </c>
      <c r="D36" s="129" t="s">
        <v>188</v>
      </c>
      <c r="E36" s="130" t="s">
        <v>161</v>
      </c>
      <c r="F36" s="131">
        <f>G36*L36</f>
        <v>625897.80000000005</v>
      </c>
      <c r="G36" s="132">
        <v>0.45</v>
      </c>
      <c r="H36" s="133">
        <f>I36*L36</f>
        <v>125179.56</v>
      </c>
      <c r="I36" s="132">
        <v>0.09</v>
      </c>
      <c r="J36" s="133">
        <f>K36*L36</f>
        <v>639806.64</v>
      </c>
      <c r="K36" s="132">
        <v>0.46</v>
      </c>
      <c r="L36" s="133">
        <v>1390884</v>
      </c>
      <c r="M36" s="134">
        <v>309116</v>
      </c>
      <c r="N36" s="135">
        <f>+M36+L36</f>
        <v>1700000</v>
      </c>
      <c r="O36" s="111"/>
    </row>
    <row r="37" spans="2:18" ht="21" x14ac:dyDescent="0.25">
      <c r="B37" s="370"/>
      <c r="C37" s="128" t="s">
        <v>190</v>
      </c>
      <c r="D37" s="129" t="s">
        <v>191</v>
      </c>
      <c r="E37" s="130" t="s">
        <v>161</v>
      </c>
      <c r="F37" s="131">
        <f>G37*L37</f>
        <v>269483.85000000003</v>
      </c>
      <c r="G37" s="132">
        <v>0.45</v>
      </c>
      <c r="H37" s="133">
        <f>I37*L37</f>
        <v>53896.77</v>
      </c>
      <c r="I37" s="132">
        <v>0.09</v>
      </c>
      <c r="J37" s="133">
        <f>K37*L37</f>
        <v>275472.38</v>
      </c>
      <c r="K37" s="132">
        <v>0.46</v>
      </c>
      <c r="L37" s="133">
        <v>598853</v>
      </c>
      <c r="M37" s="134">
        <v>651147</v>
      </c>
      <c r="N37" s="135">
        <f>+M37+L37</f>
        <v>1250000</v>
      </c>
      <c r="O37" s="111"/>
    </row>
    <row r="38" spans="2:18" ht="21" x14ac:dyDescent="0.25">
      <c r="B38" s="370"/>
      <c r="C38" s="174">
        <v>7202</v>
      </c>
      <c r="D38" s="175" t="s">
        <v>92</v>
      </c>
      <c r="E38" s="176" t="s">
        <v>161</v>
      </c>
      <c r="F38" s="177">
        <f>+F39+F40</f>
        <v>1860307.2000000002</v>
      </c>
      <c r="G38" s="178">
        <v>0.45</v>
      </c>
      <c r="H38" s="179">
        <f>+H39+H40</f>
        <v>372061.44</v>
      </c>
      <c r="I38" s="178">
        <v>0.09</v>
      </c>
      <c r="J38" s="179">
        <f>+J39+J40</f>
        <v>1901647.36</v>
      </c>
      <c r="K38" s="178">
        <v>0.46</v>
      </c>
      <c r="L38" s="179">
        <f>+L39+L40</f>
        <v>4134016</v>
      </c>
      <c r="M38" s="180">
        <f>+M39+M40</f>
        <v>1420934</v>
      </c>
      <c r="N38" s="181">
        <f>+N39+N40</f>
        <v>5554950</v>
      </c>
      <c r="O38" s="111"/>
    </row>
    <row r="39" spans="2:18" ht="21" x14ac:dyDescent="0.25">
      <c r="B39" s="370"/>
      <c r="C39" s="128" t="s">
        <v>192</v>
      </c>
      <c r="D39" s="129" t="s">
        <v>92</v>
      </c>
      <c r="E39" s="130" t="s">
        <v>161</v>
      </c>
      <c r="F39" s="131">
        <f>G39*L39</f>
        <v>1564744.05</v>
      </c>
      <c r="G39" s="132">
        <v>0.45</v>
      </c>
      <c r="H39" s="133">
        <f>L39*I39</f>
        <v>312948.81</v>
      </c>
      <c r="I39" s="132">
        <v>0.09</v>
      </c>
      <c r="J39" s="133">
        <f>L39*K39</f>
        <v>1599516.1400000001</v>
      </c>
      <c r="K39" s="132">
        <v>0.46</v>
      </c>
      <c r="L39" s="133">
        <v>3477209</v>
      </c>
      <c r="M39" s="134">
        <v>1122791</v>
      </c>
      <c r="N39" s="135">
        <f>+M39+L39</f>
        <v>4600000</v>
      </c>
      <c r="O39" s="111"/>
    </row>
    <row r="40" spans="2:18" ht="21.75" thickBot="1" x14ac:dyDescent="0.3">
      <c r="B40" s="371"/>
      <c r="C40" s="152" t="s">
        <v>193</v>
      </c>
      <c r="D40" s="153" t="s">
        <v>194</v>
      </c>
      <c r="E40" s="154" t="s">
        <v>161</v>
      </c>
      <c r="F40" s="221">
        <f>G40*L40</f>
        <v>295563.15000000002</v>
      </c>
      <c r="G40" s="155">
        <v>0.45</v>
      </c>
      <c r="H40" s="156">
        <f>L40*I40</f>
        <v>59112.63</v>
      </c>
      <c r="I40" s="155">
        <v>0.09</v>
      </c>
      <c r="J40" s="156">
        <f>L40*K40</f>
        <v>302131.22000000003</v>
      </c>
      <c r="K40" s="155">
        <v>0.46</v>
      </c>
      <c r="L40" s="156">
        <v>656807</v>
      </c>
      <c r="M40" s="224">
        <f>193193+104950</f>
        <v>298143</v>
      </c>
      <c r="N40" s="225">
        <f>+M40+L40</f>
        <v>954950</v>
      </c>
      <c r="O40" s="111"/>
    </row>
    <row r="41" spans="2:18" ht="67.5" customHeight="1" thickBot="1" x14ac:dyDescent="0.3">
      <c r="B41" s="226"/>
      <c r="C41" s="227"/>
      <c r="D41" s="159" t="s">
        <v>195</v>
      </c>
      <c r="E41" s="161" t="s">
        <v>161</v>
      </c>
      <c r="F41" s="228">
        <f>G41*L41</f>
        <v>88651.8</v>
      </c>
      <c r="G41" s="229">
        <v>0.45</v>
      </c>
      <c r="H41" s="230">
        <f>L41*I41</f>
        <v>17730.36</v>
      </c>
      <c r="I41" s="163">
        <v>0.09</v>
      </c>
      <c r="J41" s="230">
        <f>62203+4</f>
        <v>62207</v>
      </c>
      <c r="K41" s="163">
        <v>0.46</v>
      </c>
      <c r="L41" s="230">
        <f>135224+9+61771</f>
        <v>197004</v>
      </c>
      <c r="M41" s="231">
        <f>739000+39767-61771</f>
        <v>716996</v>
      </c>
      <c r="N41" s="232">
        <f>+M41+L41</f>
        <v>914000</v>
      </c>
      <c r="O41" s="233"/>
    </row>
    <row r="42" spans="2:18" ht="48.75" customHeight="1" thickBot="1" x14ac:dyDescent="0.4">
      <c r="B42" s="234"/>
      <c r="C42" s="235"/>
      <c r="D42" s="235"/>
      <c r="E42" s="236"/>
      <c r="F42" s="237">
        <f>+F41+F38+F35+F34+F33+F32+F31+F30+F25+F24+F20+F19+F18+F15+F14+F3</f>
        <v>45579244.950000003</v>
      </c>
      <c r="G42" s="237"/>
      <c r="H42" s="237">
        <f t="shared" ref="H42" si="13">+H41+H38+H35+H34+H33+H32+H31+H30+H25+H24+H20+H19+H18+H15+H14+H3</f>
        <v>9115848.9900000002</v>
      </c>
      <c r="I42" s="238"/>
      <c r="J42" s="238">
        <f>+J41+J38+J35+J34+J33+J32+J31+J30+J25+J24+J20+J19+J18+J15+J14+J3</f>
        <v>46563702.220000006</v>
      </c>
      <c r="K42" s="238"/>
      <c r="L42" s="238">
        <f>+L41+L38+L35+L34+L33+L32+L31+L30+L25+L24+L20+L19+L18+L15+L14+L3</f>
        <v>101287211</v>
      </c>
      <c r="M42" s="238">
        <f>+M41+M38+M35+M34+M33+M32+M31+M30+M25+M24+M20+M19+M18+M15+M14+M3</f>
        <v>45712789.100000001</v>
      </c>
      <c r="N42" s="238">
        <f>+N41+N38+N35+N34+N33+N32+N31+N30+N25+N24+N20+N19+N18+N15+N14+N3</f>
        <v>147000000.09999999</v>
      </c>
      <c r="O42" s="111"/>
      <c r="P42" s="137"/>
    </row>
    <row r="43" spans="2:18" ht="105" x14ac:dyDescent="0.35">
      <c r="B43" s="239"/>
      <c r="C43" s="234"/>
      <c r="D43" s="240"/>
      <c r="E43" s="241" t="s">
        <v>132</v>
      </c>
      <c r="F43" s="242">
        <f>+F3+F14/2+F24+F25+F19</f>
        <v>18307509.075000003</v>
      </c>
      <c r="G43" s="243"/>
      <c r="H43" s="243"/>
      <c r="I43" s="243"/>
      <c r="J43" s="243"/>
      <c r="K43" s="243"/>
      <c r="L43" s="243"/>
      <c r="M43" s="243"/>
      <c r="N43" s="244"/>
      <c r="O43" s="111"/>
    </row>
    <row r="44" spans="2:18" ht="24" thickBot="1" x14ac:dyDescent="0.4">
      <c r="C44" s="239"/>
      <c r="D44" s="239"/>
      <c r="E44" s="245" t="s">
        <v>196</v>
      </c>
      <c r="F44" s="246">
        <f>F43/F42</f>
        <v>0.40166328106319371</v>
      </c>
      <c r="G44" s="247"/>
      <c r="H44" s="247"/>
      <c r="I44" s="247"/>
      <c r="J44" s="247"/>
      <c r="K44" s="247"/>
      <c r="L44" s="247"/>
      <c r="M44" s="247"/>
      <c r="N44" s="248"/>
      <c r="O44" s="111"/>
    </row>
  </sheetData>
  <mergeCells count="5">
    <mergeCell ref="B1:N1"/>
    <mergeCell ref="B3:B13"/>
    <mergeCell ref="B15:B29"/>
    <mergeCell ref="B31:B34"/>
    <mergeCell ref="B35:B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Hoja2</vt:lpstr>
      <vt:lpstr>Details and output new RD</vt:lpstr>
      <vt:lpstr>Hoja1</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MARQUES Teresa (AGRI)</dc:creator>
  <cp:lastModifiedBy>Resines Fernandez, Nuria</cp:lastModifiedBy>
  <cp:lastPrinted>2021-09-21T10:35:28Z</cp:lastPrinted>
  <dcterms:created xsi:type="dcterms:W3CDTF">2021-09-06T16:21:33Z</dcterms:created>
  <dcterms:modified xsi:type="dcterms:W3CDTF">2022-07-04T06:03:13Z</dcterms:modified>
</cp:coreProperties>
</file>